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AO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AO!$1:$3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<sst xmlns="http://schemas.openxmlformats.org/spreadsheetml/2006/main" count="568" uniqueCount="273">
  <si>
    <t>Dossier</t>
  </si>
  <si>
    <t>Date</t>
  </si>
  <si>
    <t>Phase</t>
  </si>
  <si>
    <t>Indice</t>
  </si>
  <si>
    <t>MAITRE D'OUVRAGE
Caisse d'allocations familiales des PyrénéesOrientales
112, rue du Docteur Henri Ey
66 000 Perpignan</t>
  </si>
  <si>
    <t>ARCHITECTE : 
    ARCHI CONCEPT
    2 BD DES PYRENEES
    66 000 PERPIGNAN</t>
  </si>
  <si>
    <t>BUREAU D'ETUDES : 
    ENERGIE R BET
    7 Rue Augustin Thierry
    66000 PERPIGNAN
    Tél : 04 68 73 85 67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</si>
  <si>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</si>
  <si>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</si>
  <si>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</si>
  <si>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</si>
  <si>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</si>
  <si>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</si>
  <si>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</si>
  <si>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</si>
  <si>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</si>
  <si>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</si>
  <si>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</si>
  <si>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</si>
  <si>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</si>
  <si>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</si>
  <si>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</si>
  <si>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</si>
  <si>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</si>
  <si>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</si>
  <si>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</si>
  <si>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</si>
  <si>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</si>
  <si>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</si>
  <si>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</si>
  <si>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</si>
  <si>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</si>
  <si>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</si>
  <si>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</si>
  <si>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</si>
  <si>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</si>
  <si>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</si>
  <si>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</si>
  <si>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</si>
  <si>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n°3</t>
  </si>
  <si>
    <t>OMBRIERE PHOTOVOLTAIQUE</t>
  </si>
  <si>
    <t>3.&amp;</t>
  </si>
  <si>
    <t>3.3</t>
  </si>
  <si>
    <t>Description de l'installation Photovoltaïque</t>
  </si>
  <si>
    <t>3.T</t>
  </si>
  <si>
    <t>4.&amp;</t>
  </si>
  <si>
    <t>3.3.3</t>
  </si>
  <si>
    <t>Champ photovoltaïque</t>
  </si>
  <si>
    <t>4.T</t>
  </si>
  <si>
    <t>3.3.3.1</t>
  </si>
  <si>
    <t>GO.4.1.1</t>
  </si>
  <si>
    <t>Structure métallique Ombrière</t>
  </si>
  <si>
    <t>5.T</t>
  </si>
  <si>
    <t>5.U.IMAGE</t>
  </si>
  <si>
    <t>3.3.3.1.1</t>
  </si>
  <si>
    <t>Panne ou profilé à froid</t>
  </si>
  <si>
    <t>ENS</t>
  </si>
  <si>
    <t>9.T</t>
  </si>
  <si>
    <t>9.L</t>
  </si>
  <si>
    <t>9.&amp;</t>
  </si>
  <si>
    <t>3.3.3.1.2</t>
  </si>
  <si>
    <t>CHARP.8.16</t>
  </si>
  <si>
    <t>Poutres IPE 270 Horizontaux</t>
  </si>
  <si>
    <t>3.3.3.1.3</t>
  </si>
  <si>
    <t>CHARP.8.9</t>
  </si>
  <si>
    <t>Bracons en tubes carrés 120</t>
  </si>
  <si>
    <t>3.3.3.1.4</t>
  </si>
  <si>
    <t>CHARP.8.10</t>
  </si>
  <si>
    <t>Poteaux IPE 300 verticaux</t>
  </si>
  <si>
    <t>5.&amp;</t>
  </si>
  <si>
    <t>3.3.3.2</t>
  </si>
  <si>
    <t>Système d'intégration</t>
  </si>
  <si>
    <t>3.3.3.2.1</t>
  </si>
  <si>
    <t>3.3.3.3</t>
  </si>
  <si>
    <t>GO.4.1.6</t>
  </si>
  <si>
    <t>Panneaux photovoltaïques</t>
  </si>
  <si>
    <t>3.3.3.3.1</t>
  </si>
  <si>
    <t>Modules photovoltaïques type JA SOLAR JAM54-D40-450-LB de 450 Wc</t>
  </si>
  <si>
    <t>3.3.3.3.2</t>
  </si>
  <si>
    <t>Modules photovoltaïques type JA SOLAR JAM54-D40-450-LB de 450 Wc non raccordés</t>
  </si>
  <si>
    <t>3.3.3.3.3</t>
  </si>
  <si>
    <t>Modules photovoltaïques type JA SOLAR JAM54-D40-450-LB de 450 Wc pour future maintenance</t>
  </si>
  <si>
    <t>3.3.3.4</t>
  </si>
  <si>
    <t>Onduleurs</t>
  </si>
  <si>
    <t>6.&amp;</t>
  </si>
  <si>
    <t>3.3.3.4.5</t>
  </si>
  <si>
    <t>Type Onduleurs</t>
  </si>
  <si>
    <t>6.T</t>
  </si>
  <si>
    <t>6.U.IMAGE</t>
  </si>
  <si>
    <t>3.3.3.4.5.1</t>
  </si>
  <si>
    <t>Onduleurs 30 kVA</t>
  </si>
  <si>
    <t>3.3.3.4.6</t>
  </si>
  <si>
    <t>Zone technique de l'installation</t>
  </si>
  <si>
    <t>3.3.3.4.6.1</t>
  </si>
  <si>
    <t>Système de fixation onduleur</t>
  </si>
  <si>
    <t>3.3.3.5</t>
  </si>
  <si>
    <t>Protection poteaux</t>
  </si>
  <si>
    <t>3.3.3.5.1</t>
  </si>
  <si>
    <t>META.4.1.6.2</t>
  </si>
  <si>
    <t xml:space="preserve">Arceaux de protection </t>
  </si>
  <si>
    <t>9.U.IMAGE</t>
  </si>
  <si>
    <t>3.3.3.6</t>
  </si>
  <si>
    <t>Gestion des EP</t>
  </si>
  <si>
    <t>3.3.3.6.1</t>
  </si>
  <si>
    <t>2.3.2.4</t>
  </si>
  <si>
    <t>Descentes d’eaux pluviales en acier</t>
  </si>
  <si>
    <t>3.3.3.6.2</t>
  </si>
  <si>
    <t>2.3.2.5</t>
  </si>
  <si>
    <t>Gouttières en acier</t>
  </si>
  <si>
    <t>3.3.4</t>
  </si>
  <si>
    <t>Câblage et cheminement</t>
  </si>
  <si>
    <t>3.3.4.2</t>
  </si>
  <si>
    <t>Chemins de câbles</t>
  </si>
  <si>
    <t>3.3.4.2.1</t>
  </si>
  <si>
    <t>Chemins de câbles largeur 400 courants forts</t>
  </si>
  <si>
    <t>3.3.4.2.2</t>
  </si>
  <si>
    <t>Chemins de câbles largeur 300 courants faibles</t>
  </si>
  <si>
    <t>3.3.4.3</t>
  </si>
  <si>
    <t>Cheminements des câbles</t>
  </si>
  <si>
    <t>3.3.4.4</t>
  </si>
  <si>
    <t>Repérage</t>
  </si>
  <si>
    <t>3.3.4.5</t>
  </si>
  <si>
    <t>Signalisation et sécurité</t>
  </si>
  <si>
    <t>3.3.4.6</t>
  </si>
  <si>
    <t>Câblage courant continu</t>
  </si>
  <si>
    <t>3.3.4.7</t>
  </si>
  <si>
    <t>Câblage courant alternatif</t>
  </si>
  <si>
    <t>3.3.5</t>
  </si>
  <si>
    <t>Branchement / Raccords</t>
  </si>
  <si>
    <t>3.3.5.1</t>
  </si>
  <si>
    <t>Branchements et raccords</t>
  </si>
  <si>
    <t>3.3.6</t>
  </si>
  <si>
    <t>Protections</t>
  </si>
  <si>
    <t>3.3.6.2</t>
  </si>
  <si>
    <t>Protection contre les surtensions d'origine atmosphérique</t>
  </si>
  <si>
    <t>3.3.6.2.1</t>
  </si>
  <si>
    <t>Équipotentialité des masses</t>
  </si>
  <si>
    <t>3.3.7</t>
  </si>
  <si>
    <t>Alimentation Générale Installation Photovoltaïque</t>
  </si>
  <si>
    <t>3.3.7.2</t>
  </si>
  <si>
    <t>Alimentation générale</t>
  </si>
  <si>
    <t>3.3.7.2.1</t>
  </si>
  <si>
    <t>Liaison TD Extérieur / Onduleur 1</t>
  </si>
  <si>
    <t>3.3.7.2.2</t>
  </si>
  <si>
    <t>Liaison TD Extérieur / Onduleur 2</t>
  </si>
  <si>
    <t>3.3.7.2.3</t>
  </si>
  <si>
    <t>Liaison TD Extérieur / Onduleur 3</t>
  </si>
  <si>
    <t>3.3.8</t>
  </si>
  <si>
    <t>Acquisition de données</t>
  </si>
  <si>
    <t>3.3.8.1</t>
  </si>
  <si>
    <t>Système de télésuivi à distance, y compris câblage</t>
  </si>
  <si>
    <t>3.3.8.2</t>
  </si>
  <si>
    <t>Ecran de communication monitoring pédagogique</t>
  </si>
  <si>
    <t>3.3.9</t>
  </si>
  <si>
    <t>Éclairage sous ombrières</t>
  </si>
  <si>
    <t>3.3.9.1</t>
  </si>
  <si>
    <t>Réglette étanche 4380lm</t>
  </si>
  <si>
    <t>3.4</t>
  </si>
  <si>
    <t>Prestations et documents attendus</t>
  </si>
  <si>
    <t>3.4.1</t>
  </si>
  <si>
    <t>Qualité et mise en œuvre</t>
  </si>
  <si>
    <t>3.4.1.1</t>
  </si>
  <si>
    <t>Contrôles - Essais- Mise en service</t>
  </si>
  <si>
    <t>Nettoyage à la mise en service</t>
  </si>
  <si>
    <t>3.4.1.2</t>
  </si>
  <si>
    <t>Demandes de raccordement et démarches ENEDIS</t>
  </si>
  <si>
    <t>3.4.1.3</t>
  </si>
  <si>
    <t>Réception</t>
  </si>
  <si>
    <t>3.4.1.4</t>
  </si>
  <si>
    <t>Garanties</t>
  </si>
  <si>
    <t>3.4.1.4.3</t>
  </si>
  <si>
    <t>Essais de garantie</t>
  </si>
  <si>
    <t>3.4.2</t>
  </si>
  <si>
    <t>Documents à fournir par l'entreprise retenue</t>
  </si>
  <si>
    <t>3.4.2.1</t>
  </si>
  <si>
    <t>Avant le début des travaux</t>
  </si>
  <si>
    <t>3.4.2.1.1</t>
  </si>
  <si>
    <t>Schéma unifilaire du générateur photovoltaïque</t>
  </si>
  <si>
    <t>3.4.2.1.2</t>
  </si>
  <si>
    <t>Dossier technique d'exécution</t>
  </si>
  <si>
    <t>3.4.2.2</t>
  </si>
  <si>
    <t>À la réception des travaux</t>
  </si>
  <si>
    <t>3.4.2.2.1</t>
  </si>
  <si>
    <t>DOE Dossier d'ouvrages exécutés</t>
  </si>
  <si>
    <t>3.4.3</t>
  </si>
  <si>
    <t>Contrat de maintenance</t>
  </si>
  <si>
    <t>3.4.3.1</t>
  </si>
  <si>
    <t>Coût annuel contrat d'entretien et de maintenance installation photovoltaïque</t>
  </si>
  <si>
    <t>3.5</t>
  </si>
  <si>
    <t>Déchets</t>
  </si>
  <si>
    <t>3.5.1</t>
  </si>
  <si>
    <t>Gestions des déchets</t>
  </si>
  <si>
    <t>RECAPITULATIF
Lot n°3 OMBRIERE PHOTOVOLTAIQUE</t>
  </si>
  <si>
    <t>RECAPITULATIF DES CHAPITRES</t>
  </si>
  <si>
    <t>3.3 - Description de l'installation Photovoltaïque</t>
  </si>
  <si>
    <t>3.4 - Prestations et documents attendus</t>
  </si>
  <si>
    <t>3.5 - Déchets</t>
  </si>
  <si>
    <t>Total du lot OMBRIERE PHOTOVOLTAIQUE</t>
  </si>
  <si>
    <t>Total H.T. :</t>
  </si>
  <si>
    <t>Total T.V.A. (20%) :</t>
  </si>
  <si>
    <t>Total T.T.C. :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</si>
  <si>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</si>
  <si>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</si>
  <si>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</si>
  <si>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</si>
  <si>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</si>
  <si>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</si>
  <si>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</si>
  <si>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</si>
  <si>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</si>
  <si>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</si>
  <si>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</si>
  <si>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</si>
  <si>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</si>
  <si>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</si>
  <si>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</si>
  <si>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</si>
  <si>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</si>
  <si>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</si>
  <si>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</si>
  <si>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</si>
  <si>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</si>
  <si>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</si>
  <si>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</si>
  <si>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</si>
  <si>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</si>
  <si>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</si>
  <si>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</si>
  <si>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</si>
  <si>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</si>
  <si>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</si>
  <si>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</si>
  <si>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</si>
  <si>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Appel d'offre</t>
  </si>
  <si>
    <t>CAF DES PYRENEES ORIENTALES - LOCAL VELO
OMBRIERE PV ET BORNES DE RECHARGE ELECTRIQUE
MAPA 2026-01</t>
  </si>
  <si>
    <t>DCE</t>
  </si>
  <si>
    <t xml:space="preserve"> </t>
  </si>
  <si>
    <t>VERSION</t>
  </si>
  <si>
    <t>4.00</t>
  </si>
  <si>
    <t>TYPEDOC</t>
  </si>
  <si>
    <t>AO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</si>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</sst>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5" fontId="14" fillId="0" borderId="9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right" vertical="top" wrapText="1"/>
    </xf>
    <xf numFmtId="165" fontId="13" fillId="0" borderId="9" xfId="0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wrapText="1"/>
    </xf>
    <xf numFmtId="0" fontId="18" fillId="0" borderId="11" xfId="0" applyFont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7" xfId="0" applyNumberFormat="1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167" fontId="3" fillId="0" borderId="19" xfId="0" applyNumberFormat="1" applyFont="1" applyBorder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19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22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vertical="top" wrapText="1"/>
      <protection locked="0"/>
    </xf>
    <xf numFmtId="168" fontId="6" fillId="0" borderId="24" xfId="0" applyNumberFormat="1" applyFont="1" applyBorder="1" applyAlignment="1" applyProtection="1">
      <alignment vertical="top" wrapText="1"/>
      <protection locked="0"/>
    </xf>
    <xf numFmtId="169" fontId="6" fillId="0" borderId="24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 applyProtection="1">
      <alignment horizontal="center" vertical="top" wrapText="1"/>
      <protection locked="0"/>
    </xf>
    <xf numFmtId="170" fontId="6" fillId="0" borderId="24" xfId="0" applyNumberFormat="1" applyFont="1" applyBorder="1" applyAlignment="1" applyProtection="1">
      <alignment horizontal="right" vertical="top" wrapText="1"/>
      <protection locked="0"/>
    </xf>
    <xf numFmtId="167" fontId="6" fillId="0" borderId="24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27</xdr:row>
      <xdr:rowOff>0</xdr:rowOff>
    </xdr:from>
    <xdr:to>
      <xdr:col>7</xdr:col>
      <xdr:colOff>883929</xdr:colOff>
      <xdr:row>44</xdr:row>
      <xdr:rowOff>114043</xdr:rowOff>
    </xdr:to>
    <xdr:pic>
      <xdr:nvPicPr>
        <xdr:cNvPr id="2" name="Picture 1" descr="{677a2152-9634-445d-b39e-2be4e4b96f79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3086100"/>
          <a:ext cx="3446154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47</xdr:row>
      <xdr:rowOff>47625</xdr:rowOff>
    </xdr:from>
    <xdr:to>
      <xdr:col>4</xdr:col>
      <xdr:colOff>893652</xdr:colOff>
      <xdr:row>58</xdr:row>
      <xdr:rowOff>60325</xdr:rowOff>
    </xdr:to>
    <xdr:pic>
      <xdr:nvPicPr>
        <xdr:cNvPr id="3" name="Picture 2" descr="{f7717e12-87c9-4df0-b9ee-69cd9f98ef54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90850" y="5419725"/>
          <a:ext cx="826977" cy="127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6"/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1">
        <f>IF('Paramètres'!C9&lt;&gt;"",'Paramètres'!C9,"")</f>
        <v/>
      </c>
      <c r="F62" s="11"/>
      <c r="G62" s="11"/>
      <c r="H62" s="11"/>
      <c r="I62" s="8"/>
    </row>
    <row r="63" spans="2:9" ht="9.00113" customHeight="1">
      <c r="B63" s="5"/>
      <c r="C63" s="6"/>
      <c r="D63" s="7"/>
      <c r="E63" s="11"/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5"/>
      <c r="C66" s="6"/>
      <c r="D66" s="7"/>
      <c r="E66" s="11">
        <f>IF('Paramètres'!C11&lt;&gt;"",'Paramètres'!C11,"")</f>
        <v/>
      </c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1"/>
      <c r="F70" s="11"/>
      <c r="G70" s="11"/>
      <c r="H70" s="11"/>
      <c r="I70" s="8"/>
    </row>
    <row r="71" spans="2:9" ht="9.00113" customHeight="1">
      <c r="B71" s="5"/>
      <c r="C71" s="6"/>
      <c r="D71" s="7"/>
      <c r="E71" s="12">
        <f>IF('Paramètres'!C3&lt;&gt;"",'Paramètres'!C3,"")</f>
        <v/>
      </c>
      <c r="F71" s="13"/>
      <c r="G71" s="13"/>
      <c r="H71" s="14"/>
      <c r="I71" s="8"/>
    </row>
    <row r="72" spans="2:9" ht="9.00113" customHeight="1">
      <c r="B72" s="5"/>
      <c r="C72" s="6"/>
      <c r="D72" s="7"/>
      <c r="E72" s="15"/>
      <c r="F72" s="9"/>
      <c r="G72" s="9"/>
      <c r="H72" s="16"/>
      <c r="I72" s="8"/>
    </row>
    <row r="73" spans="2:9" ht="9.00113" customHeight="1">
      <c r="B73" s="17" t="s">
        <v>6</v>
      </c>
      <c r="C73" s="6"/>
      <c r="D73" s="7"/>
      <c r="E73" s="15"/>
      <c r="F73" s="9"/>
      <c r="G73" s="9"/>
      <c r="H73" s="16"/>
      <c r="I73" s="8"/>
    </row>
    <row r="74" spans="2:9" ht="9.00113" customHeight="1">
      <c r="B74" s="5"/>
      <c r="C74" s="6"/>
      <c r="D74" s="7"/>
      <c r="E74" s="15"/>
      <c r="F74" s="9"/>
      <c r="G74" s="9"/>
      <c r="H74" s="16"/>
      <c r="I74" s="8"/>
    </row>
    <row r="75" spans="2:9" ht="9.00113" customHeight="1">
      <c r="B75" s="5"/>
      <c r="C75" s="6"/>
      <c r="D75" s="7"/>
      <c r="E75" s="15"/>
      <c r="F75" s="9"/>
      <c r="G75" s="9"/>
      <c r="H75" s="16"/>
      <c r="I75" s="8"/>
    </row>
    <row r="76" spans="2:9" ht="9.00113" customHeight="1">
      <c r="B76" s="5"/>
      <c r="C76" s="6"/>
      <c r="D76" s="7"/>
      <c r="E76" s="15"/>
      <c r="F76" s="9"/>
      <c r="G76" s="9"/>
      <c r="H76" s="16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17" t="s">
        <v>5</v>
      </c>
      <c r="C80" s="6"/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mergeCells count="19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B80:C86"/>
    <mergeCell ref="B73:C79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36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5.425781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idden="1">
      <c r="A1" s="7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16</v>
      </c>
      <c r="K1" s="7" t="s">
        <v>17</v>
      </c>
      <c r="L1" s="7" t="s">
        <v>18</v>
      </c>
      <c r="N1" s="7" t="s">
        <v>19</v>
      </c>
      <c r="O1" s="7" t="s">
        <v>20</v>
      </c>
      <c r="P1" s="7" t="s">
        <v>21</v>
      </c>
      <c r="Q1" s="7" t="s">
        <v>22</v>
      </c>
      <c r="R1" s="7" t="s">
        <v>23</v>
      </c>
    </row>
    <row r="3" spans="1:18">
      <c r="A3" s="7" t="s">
        <v>24</v>
      </c>
      <c r="B3" s="26" t="s">
        <v>25</v>
      </c>
      <c r="C3" s="26" t="s">
        <v>26</v>
      </c>
      <c r="D3" s="26" t="s">
        <v>27</v>
      </c>
      <c r="E3" s="26"/>
      <c r="F3" s="26"/>
      <c r="G3" s="26" t="s">
        <v>13</v>
      </c>
      <c r="H3" s="26" t="s">
        <v>28</v>
      </c>
      <c r="I3" s="26" t="s">
        <v>29</v>
      </c>
      <c r="J3" s="26" t="s">
        <v>30</v>
      </c>
      <c r="K3" s="26" t="s">
        <v>31</v>
      </c>
      <c r="L3" s="26" t="s">
        <v>32</v>
      </c>
      <c r="M3" s="26" t="s">
        <v>33</v>
      </c>
      <c r="N3" s="26" t="s">
        <v>34</v>
      </c>
      <c r="O3" s="26" t="s">
        <v>35</v>
      </c>
      <c r="P3" s="26" t="s">
        <v>36</v>
      </c>
      <c r="Q3" s="26" t="s">
        <v>37</v>
      </c>
      <c r="R3" s="26" t="s">
        <v>38</v>
      </c>
    </row>
    <row r="4" spans="1:18" ht="15.75" customHeight="1">
      <c r="A4" s="7">
        <v>2</v>
      </c>
      <c r="B4" s="27" t="s">
        <v>39</v>
      </c>
      <c r="C4" s="27"/>
      <c r="D4" s="28" t="s">
        <v>40</v>
      </c>
      <c r="E4" s="28"/>
      <c r="F4" s="28"/>
      <c r="G4" s="28"/>
      <c r="H4" s="28"/>
      <c r="I4" s="28"/>
      <c r="J4" s="28"/>
      <c r="K4" s="28"/>
      <c r="L4" s="7"/>
    </row>
    <row r="5" spans="1:18" hidden="1">
      <c r="A5" s="7">
        <v>3</v>
      </c>
    </row>
    <row r="6" spans="1:18" hidden="1">
      <c r="A6" s="7" t="s">
        <v>41</v>
      </c>
    </row>
    <row r="7" spans="1:18" hidden="1">
      <c r="A7" s="7">
        <v>3</v>
      </c>
    </row>
    <row r="8" spans="1:18" hidden="1">
      <c r="A8" s="7" t="s">
        <v>41</v>
      </c>
    </row>
    <row r="9" spans="1:18" ht="31.5" customHeight="1">
      <c r="A9" s="7">
        <v>3</v>
      </c>
      <c r="B9" s="27" t="s">
        <v>42</v>
      </c>
      <c r="C9" s="27"/>
      <c r="D9" s="28" t="s">
        <v>43</v>
      </c>
      <c r="E9" s="28"/>
      <c r="F9" s="28"/>
      <c r="G9" s="28"/>
      <c r="H9" s="28"/>
      <c r="I9" s="28"/>
      <c r="J9" s="28"/>
      <c r="K9" s="28"/>
      <c r="L9" s="7"/>
    </row>
    <row r="10" spans="1:18" hidden="1">
      <c r="A10" s="7" t="s">
        <v>44</v>
      </c>
    </row>
    <row r="11" spans="1:18" hidden="1">
      <c r="A11" s="7">
        <v>4</v>
      </c>
    </row>
    <row r="12" spans="1:18" hidden="1">
      <c r="A12" s="7" t="s">
        <v>45</v>
      </c>
    </row>
    <row r="13" spans="1:18" hidden="1">
      <c r="A13" s="7">
        <v>4</v>
      </c>
    </row>
    <row r="14" spans="1:18" hidden="1">
      <c r="A14" s="7" t="s">
        <v>45</v>
      </c>
    </row>
    <row r="15" spans="1:18">
      <c r="A15" s="7">
        <v>4</v>
      </c>
      <c r="B15" s="27" t="s">
        <v>46</v>
      </c>
      <c r="C15" s="27"/>
      <c r="D15" s="29" t="s">
        <v>47</v>
      </c>
      <c r="E15" s="29"/>
      <c r="F15" s="29"/>
      <c r="G15" s="29"/>
      <c r="H15" s="29"/>
      <c r="I15" s="29"/>
      <c r="J15" s="29"/>
      <c r="K15" s="29"/>
      <c r="L15" s="7"/>
    </row>
    <row r="16" spans="1:18" hidden="1">
      <c r="A16" s="7" t="s">
        <v>48</v>
      </c>
    </row>
    <row r="17" spans="1:18">
      <c r="A17" s="7">
        <v>5</v>
      </c>
      <c r="B17" s="27" t="s">
        <v>49</v>
      </c>
      <c r="C17" s="27" t="s">
        <v>50</v>
      </c>
      <c r="D17" s="30" t="s">
        <v>51</v>
      </c>
      <c r="E17" s="30"/>
      <c r="F17" s="30"/>
      <c r="G17" s="30"/>
      <c r="H17" s="30"/>
      <c r="I17" s="30"/>
      <c r="J17" s="30"/>
      <c r="K17" s="30"/>
      <c r="L17" s="7"/>
    </row>
    <row r="18" spans="1:18" hidden="1">
      <c r="A18" s="7" t="s">
        <v>52</v>
      </c>
    </row>
    <row r="19" spans="1:18" hidden="1">
      <c r="A19" s="31" t="s">
        <v>53</v>
      </c>
    </row>
    <row r="20" spans="1:18" hidden="1">
      <c r="A20" s="7" t="s">
        <v>52</v>
      </c>
    </row>
    <row r="21" spans="1:18">
      <c r="A21" s="7">
        <v>9</v>
      </c>
      <c r="B21" s="32" t="s">
        <v>54</v>
      </c>
      <c r="C21" s="32"/>
      <c r="D21" s="33" t="s">
        <v>55</v>
      </c>
      <c r="E21" s="34"/>
      <c r="F21" s="34"/>
      <c r="G21" s="35" t="s">
        <v>56</v>
      </c>
      <c r="H21" s="36">
        <v>1</v>
      </c>
      <c r="I21" s="36"/>
      <c r="J21" s="37"/>
      <c r="K21" s="37">
        <f>IF(AND(H21= "",I21= ""), 0, ROUND(ROUND(J21, 2) * ROUND(IF(I21="",H21,I21),  0), 2))</f>
        <v/>
      </c>
      <c r="L21" s="7"/>
      <c r="N21" s="38">
        <v>0.2</v>
      </c>
      <c r="R21" s="7">
        <v>6215</v>
      </c>
    </row>
    <row r="22" spans="1:18" hidden="1">
      <c r="A22" s="7" t="s">
        <v>57</v>
      </c>
    </row>
    <row r="23" spans="1:18" hidden="1">
      <c r="A23" s="7" t="s">
        <v>58</v>
      </c>
    </row>
    <row r="24" spans="1:18" hidden="1">
      <c r="A24" s="7" t="s">
        <v>59</v>
      </c>
    </row>
    <row r="25" spans="1:18">
      <c r="A25" s="7">
        <v>9</v>
      </c>
      <c r="B25" s="32" t="s">
        <v>60</v>
      </c>
      <c r="C25" s="32" t="s">
        <v>61</v>
      </c>
      <c r="D25" s="33" t="s">
        <v>62</v>
      </c>
      <c r="E25" s="34"/>
      <c r="F25" s="34"/>
      <c r="G25" s="35" t="s">
        <v>56</v>
      </c>
      <c r="H25" s="36">
        <v>1</v>
      </c>
      <c r="I25" s="36"/>
      <c r="J25" s="37"/>
      <c r="K25" s="37">
        <f>IF(AND(H25= "",I25= ""), 0, ROUND(ROUND(J25, 2) * ROUND(IF(I25="",H25,I25),  0), 2))</f>
        <v/>
      </c>
      <c r="L25" s="7"/>
      <c r="N25" s="38">
        <v>0.2</v>
      </c>
      <c r="R25" s="7">
        <v>6215</v>
      </c>
    </row>
    <row r="26" spans="1:18" hidden="1">
      <c r="A26" s="7" t="s">
        <v>57</v>
      </c>
    </row>
    <row r="27" spans="1:18" hidden="1">
      <c r="A27" s="7" t="s">
        <v>58</v>
      </c>
    </row>
    <row r="28" spans="1:18" hidden="1">
      <c r="A28" s="7" t="s">
        <v>59</v>
      </c>
    </row>
    <row r="29" spans="1:18">
      <c r="A29" s="7">
        <v>9</v>
      </c>
      <c r="B29" s="32" t="s">
        <v>63</v>
      </c>
      <c r="C29" s="32" t="s">
        <v>64</v>
      </c>
      <c r="D29" s="33" t="s">
        <v>65</v>
      </c>
      <c r="E29" s="34"/>
      <c r="F29" s="34"/>
      <c r="G29" s="35" t="s">
        <v>56</v>
      </c>
      <c r="H29" s="36">
        <v>1</v>
      </c>
      <c r="I29" s="36"/>
      <c r="J29" s="37"/>
      <c r="K29" s="37">
        <f>IF(AND(H29= "",I29= ""), 0, ROUND(ROUND(J29, 2) * ROUND(IF(I29="",H29,I29),  0), 2))</f>
        <v/>
      </c>
      <c r="L29" s="7"/>
      <c r="N29" s="38">
        <v>0.2</v>
      </c>
      <c r="R29" s="7">
        <v>6215</v>
      </c>
    </row>
    <row r="30" spans="1:18" hidden="1">
      <c r="A30" s="7" t="s">
        <v>57</v>
      </c>
    </row>
    <row r="31" spans="1:18" hidden="1">
      <c r="A31" s="7" t="s">
        <v>58</v>
      </c>
    </row>
    <row r="32" spans="1:18" hidden="1">
      <c r="A32" s="7" t="s">
        <v>59</v>
      </c>
    </row>
    <row r="33" spans="1:18">
      <c r="A33" s="7">
        <v>9</v>
      </c>
      <c r="B33" s="32" t="s">
        <v>66</v>
      </c>
      <c r="C33" s="32" t="s">
        <v>67</v>
      </c>
      <c r="D33" s="33" t="s">
        <v>68</v>
      </c>
      <c r="E33" s="34"/>
      <c r="F33" s="34"/>
      <c r="G33" s="35" t="s">
        <v>56</v>
      </c>
      <c r="H33" s="36">
        <v>1</v>
      </c>
      <c r="I33" s="36"/>
      <c r="J33" s="37"/>
      <c r="K33" s="37">
        <f>IF(AND(H33= "",I33= ""), 0, ROUND(ROUND(J33, 2) * ROUND(IF(I33="",H33,I33),  0), 2))</f>
        <v/>
      </c>
      <c r="L33" s="7"/>
      <c r="N33" s="38">
        <v>0.2</v>
      </c>
      <c r="R33" s="7">
        <v>6215</v>
      </c>
    </row>
    <row r="34" spans="1:18" hidden="1">
      <c r="A34" s="7" t="s">
        <v>57</v>
      </c>
    </row>
    <row r="35" spans="1:18" hidden="1">
      <c r="A35" s="7" t="s">
        <v>58</v>
      </c>
    </row>
    <row r="36" spans="1:18" hidden="1">
      <c r="A36" s="7" t="s">
        <v>59</v>
      </c>
    </row>
    <row r="37" spans="1:18" hidden="1">
      <c r="A37" s="7" t="s">
        <v>69</v>
      </c>
    </row>
    <row r="38" spans="1:18">
      <c r="A38" s="7">
        <v>5</v>
      </c>
      <c r="B38" s="27" t="s">
        <v>70</v>
      </c>
      <c r="C38" s="27"/>
      <c r="D38" s="30" t="s">
        <v>71</v>
      </c>
      <c r="E38" s="30"/>
      <c r="F38" s="30"/>
      <c r="G38" s="30"/>
      <c r="H38" s="30"/>
      <c r="I38" s="30"/>
      <c r="J38" s="30"/>
      <c r="K38" s="30"/>
      <c r="L38" s="7"/>
    </row>
    <row r="39" spans="1:18">
      <c r="A39" s="7">
        <v>9</v>
      </c>
      <c r="B39" s="32" t="s">
        <v>72</v>
      </c>
      <c r="C39" s="32"/>
      <c r="D39" s="33" t="s">
        <v>71</v>
      </c>
      <c r="E39" s="34"/>
      <c r="F39" s="34"/>
      <c r="G39" s="35" t="s">
        <v>12</v>
      </c>
      <c r="H39" s="39">
        <v>483</v>
      </c>
      <c r="I39" s="39"/>
      <c r="J39" s="37"/>
      <c r="K39" s="37">
        <f>IF(AND(H39= "",I39= ""), 0, ROUND(ROUND(J39, 2) * ROUND(IF(I39="",H39,I39),  2), 2))</f>
        <v/>
      </c>
      <c r="L39" s="7"/>
      <c r="N39" s="38">
        <v>0.2</v>
      </c>
      <c r="R39" s="7">
        <v>6215</v>
      </c>
    </row>
    <row r="40" spans="1:18" hidden="1">
      <c r="A40" s="7" t="s">
        <v>57</v>
      </c>
    </row>
    <row r="41" spans="1:18" hidden="1">
      <c r="A41" s="7" t="s">
        <v>59</v>
      </c>
    </row>
    <row r="42" spans="1:18" hidden="1">
      <c r="A42" s="7" t="s">
        <v>69</v>
      </c>
    </row>
    <row r="43" spans="1:18">
      <c r="A43" s="7">
        <v>5</v>
      </c>
      <c r="B43" s="27" t="s">
        <v>73</v>
      </c>
      <c r="C43" s="27" t="s">
        <v>74</v>
      </c>
      <c r="D43" s="30" t="s">
        <v>75</v>
      </c>
      <c r="E43" s="30"/>
      <c r="F43" s="30"/>
      <c r="G43" s="30"/>
      <c r="H43" s="30"/>
      <c r="I43" s="30"/>
      <c r="J43" s="30"/>
      <c r="K43" s="30"/>
      <c r="L43" s="7"/>
    </row>
    <row r="44" spans="1:18" hidden="1">
      <c r="A44" s="7" t="s">
        <v>52</v>
      </c>
    </row>
    <row r="45" spans="1:18" hidden="1">
      <c r="A45" s="7" t="s">
        <v>52</v>
      </c>
    </row>
    <row r="46" spans="1:18" hidden="1">
      <c r="A46" s="7" t="s">
        <v>52</v>
      </c>
    </row>
    <row r="47" spans="1:18" hidden="1">
      <c r="A47" s="7" t="s">
        <v>52</v>
      </c>
    </row>
    <row r="48" spans="1:18" hidden="1">
      <c r="A48" s="31" t="s">
        <v>53</v>
      </c>
    </row>
    <row r="49" spans="1:18" ht="22.5" customHeight="1">
      <c r="A49" s="7">
        <v>9</v>
      </c>
      <c r="B49" s="32" t="s">
        <v>76</v>
      </c>
      <c r="C49" s="32"/>
      <c r="D49" s="33" t="s">
        <v>77</v>
      </c>
      <c r="E49" s="34"/>
      <c r="F49" s="34"/>
      <c r="G49" s="35" t="s">
        <v>13</v>
      </c>
      <c r="H49" s="36">
        <v>222</v>
      </c>
      <c r="I49" s="36"/>
      <c r="J49" s="37"/>
      <c r="K49" s="37">
        <f>IF(AND(H49= "",I49= ""), 0, ROUND(ROUND(J49, 2) * ROUND(IF(I49="",H49,I49),  0), 2))</f>
        <v/>
      </c>
      <c r="L49" s="7"/>
      <c r="N49" s="38">
        <v>0.2</v>
      </c>
      <c r="R49" s="7">
        <v>6215</v>
      </c>
    </row>
    <row r="50" spans="1:18" hidden="1">
      <c r="A50" s="7" t="s">
        <v>59</v>
      </c>
    </row>
    <row r="51" spans="1:18" ht="22.5" customHeight="1">
      <c r="A51" s="7">
        <v>9</v>
      </c>
      <c r="B51" s="32" t="s">
        <v>78</v>
      </c>
      <c r="C51" s="32"/>
      <c r="D51" s="33" t="s">
        <v>79</v>
      </c>
      <c r="E51" s="34"/>
      <c r="F51" s="34"/>
      <c r="G51" s="35" t="s">
        <v>13</v>
      </c>
      <c r="H51" s="36">
        <v>16</v>
      </c>
      <c r="I51" s="36"/>
      <c r="J51" s="37"/>
      <c r="K51" s="37">
        <f>IF(AND(H51= "",I51= ""), 0, ROUND(ROUND(J51, 2) * ROUND(IF(I51="",H51,I51),  0), 2))</f>
        <v/>
      </c>
      <c r="L51" s="7"/>
      <c r="N51" s="38">
        <v>0.2</v>
      </c>
      <c r="R51" s="7">
        <v>6215</v>
      </c>
    </row>
    <row r="52" spans="1:18" hidden="1">
      <c r="A52" s="7" t="s">
        <v>59</v>
      </c>
    </row>
    <row r="53" spans="1:18" ht="22.5" customHeight="1">
      <c r="A53" s="7">
        <v>9</v>
      </c>
      <c r="B53" s="32" t="s">
        <v>80</v>
      </c>
      <c r="C53" s="32"/>
      <c r="D53" s="33" t="s">
        <v>81</v>
      </c>
      <c r="E53" s="34"/>
      <c r="F53" s="34"/>
      <c r="G53" s="35" t="s">
        <v>13</v>
      </c>
      <c r="H53" s="36">
        <v>10</v>
      </c>
      <c r="I53" s="36"/>
      <c r="J53" s="37"/>
      <c r="K53" s="37">
        <f>IF(AND(H53= "",I53= ""), 0, ROUND(ROUND(J53, 2) * ROUND(IF(I53="",H53,I53),  0), 2))</f>
        <v/>
      </c>
      <c r="L53" s="7"/>
      <c r="N53" s="38">
        <v>0.2</v>
      </c>
      <c r="R53" s="7">
        <v>6215</v>
      </c>
    </row>
    <row r="54" spans="1:18" hidden="1">
      <c r="A54" s="7" t="s">
        <v>59</v>
      </c>
    </row>
    <row r="55" spans="1:18" hidden="1">
      <c r="A55" s="7" t="s">
        <v>69</v>
      </c>
    </row>
    <row r="56" spans="1:18">
      <c r="A56" s="7">
        <v>5</v>
      </c>
      <c r="B56" s="27" t="s">
        <v>82</v>
      </c>
      <c r="C56" s="27"/>
      <c r="D56" s="30" t="s">
        <v>83</v>
      </c>
      <c r="E56" s="30"/>
      <c r="F56" s="30"/>
      <c r="G56" s="30"/>
      <c r="H56" s="30"/>
      <c r="I56" s="30"/>
      <c r="J56" s="30"/>
      <c r="K56" s="30"/>
      <c r="L56" s="7"/>
    </row>
    <row r="57" spans="1:18" hidden="1">
      <c r="A57" s="31" t="s">
        <v>53</v>
      </c>
    </row>
    <row r="58" spans="1:18" hidden="1">
      <c r="A58" s="31" t="s">
        <v>53</v>
      </c>
    </row>
    <row r="59" spans="1:18" hidden="1">
      <c r="A59" s="7">
        <v>6</v>
      </c>
    </row>
    <row r="60" spans="1:18" hidden="1">
      <c r="A60" s="7" t="s">
        <v>84</v>
      </c>
    </row>
    <row r="61" spans="1:18" hidden="1">
      <c r="A61" s="7">
        <v>6</v>
      </c>
    </row>
    <row r="62" spans="1:18" hidden="1">
      <c r="A62" s="7" t="s">
        <v>84</v>
      </c>
    </row>
    <row r="63" spans="1:18" hidden="1">
      <c r="A63" s="7">
        <v>6</v>
      </c>
    </row>
    <row r="64" spans="1:18" hidden="1">
      <c r="A64" s="7" t="s">
        <v>84</v>
      </c>
    </row>
    <row r="65" spans="1:18" hidden="1">
      <c r="A65" s="7">
        <v>6</v>
      </c>
    </row>
    <row r="66" spans="1:18" hidden="1">
      <c r="A66" s="7" t="s">
        <v>84</v>
      </c>
    </row>
    <row r="67" spans="1:18">
      <c r="A67" s="7">
        <v>6</v>
      </c>
      <c r="B67" s="27" t="s">
        <v>85</v>
      </c>
      <c r="C67" s="27"/>
      <c r="D67" s="40" t="s">
        <v>86</v>
      </c>
      <c r="E67" s="40"/>
      <c r="F67" s="40"/>
      <c r="G67" s="40"/>
      <c r="H67" s="40"/>
      <c r="I67" s="40"/>
      <c r="J67" s="40"/>
      <c r="K67" s="40"/>
      <c r="L67" s="7"/>
    </row>
    <row r="68" spans="1:18" hidden="1">
      <c r="A68" s="7" t="s">
        <v>87</v>
      </c>
    </row>
    <row r="69" spans="1:18" hidden="1">
      <c r="A69" s="7" t="s">
        <v>87</v>
      </c>
    </row>
    <row r="70" spans="1:18" hidden="1">
      <c r="A70" s="7" t="s">
        <v>87</v>
      </c>
    </row>
    <row r="71" spans="1:18" hidden="1">
      <c r="A71" s="7" t="s">
        <v>87</v>
      </c>
    </row>
    <row r="72" spans="1:18" hidden="1">
      <c r="A72" s="31" t="s">
        <v>88</v>
      </c>
    </row>
    <row r="73" spans="1:18">
      <c r="A73" s="7">
        <v>9</v>
      </c>
      <c r="B73" s="32" t="s">
        <v>89</v>
      </c>
      <c r="C73" s="32"/>
      <c r="D73" s="33" t="s">
        <v>90</v>
      </c>
      <c r="E73" s="34"/>
      <c r="F73" s="34"/>
      <c r="G73" s="35" t="s">
        <v>13</v>
      </c>
      <c r="H73" s="36">
        <v>3</v>
      </c>
      <c r="I73" s="36"/>
      <c r="J73" s="37"/>
      <c r="K73" s="37">
        <f>IF(AND(H73= "",I73= ""), 0, ROUND(ROUND(J73, 2) * ROUND(IF(I73="",H73,I73),  0), 2))</f>
        <v/>
      </c>
      <c r="L73" s="7"/>
      <c r="N73" s="38">
        <v>0.2</v>
      </c>
      <c r="R73" s="7">
        <v>6215</v>
      </c>
    </row>
    <row r="74" spans="1:18" hidden="1">
      <c r="A74" s="7" t="s">
        <v>59</v>
      </c>
    </row>
    <row r="75" spans="1:18" hidden="1">
      <c r="A75" s="7" t="s">
        <v>84</v>
      </c>
    </row>
    <row r="76" spans="1:18">
      <c r="A76" s="7">
        <v>6</v>
      </c>
      <c r="B76" s="27" t="s">
        <v>91</v>
      </c>
      <c r="C76" s="27"/>
      <c r="D76" s="40" t="s">
        <v>92</v>
      </c>
      <c r="E76" s="40"/>
      <c r="F76" s="40"/>
      <c r="G76" s="40"/>
      <c r="H76" s="40"/>
      <c r="I76" s="40"/>
      <c r="J76" s="40"/>
      <c r="K76" s="40"/>
      <c r="L76" s="7"/>
    </row>
    <row r="77" spans="1:18" hidden="1">
      <c r="A77" s="7" t="s">
        <v>87</v>
      </c>
    </row>
    <row r="78" spans="1:18" hidden="1">
      <c r="A78" s="31" t="s">
        <v>88</v>
      </c>
    </row>
    <row r="79" spans="1:18">
      <c r="A79" s="7">
        <v>9</v>
      </c>
      <c r="B79" s="32" t="s">
        <v>93</v>
      </c>
      <c r="C79" s="32"/>
      <c r="D79" s="33" t="s">
        <v>94</v>
      </c>
      <c r="E79" s="34"/>
      <c r="F79" s="34"/>
      <c r="G79" s="35" t="s">
        <v>56</v>
      </c>
      <c r="H79" s="36">
        <v>1</v>
      </c>
      <c r="I79" s="36"/>
      <c r="J79" s="37"/>
      <c r="K79" s="37">
        <f>IF(AND(H79= "",I79= ""), 0, ROUND(ROUND(J79, 2) * ROUND(IF(I79="",H79,I79),  0), 2))</f>
        <v/>
      </c>
      <c r="L79" s="7"/>
      <c r="N79" s="38">
        <v>0.2</v>
      </c>
      <c r="R79" s="7">
        <v>6215</v>
      </c>
    </row>
    <row r="80" spans="1:18" hidden="1">
      <c r="A80" s="7" t="s">
        <v>59</v>
      </c>
    </row>
    <row r="81" spans="1:18" hidden="1">
      <c r="A81" s="7" t="s">
        <v>84</v>
      </c>
    </row>
    <row r="82" spans="1:18" hidden="1">
      <c r="A82" s="7" t="s">
        <v>69</v>
      </c>
    </row>
    <row r="83" spans="1:18">
      <c r="A83" s="7">
        <v>5</v>
      </c>
      <c r="B83" s="27" t="s">
        <v>95</v>
      </c>
      <c r="C83" s="27"/>
      <c r="D83" s="30" t="s">
        <v>96</v>
      </c>
      <c r="E83" s="30"/>
      <c r="F83" s="30"/>
      <c r="G83" s="30"/>
      <c r="H83" s="30"/>
      <c r="I83" s="30"/>
      <c r="J83" s="30"/>
      <c r="K83" s="30"/>
      <c r="L83" s="7"/>
    </row>
    <row r="84" spans="1:18">
      <c r="A84" s="7">
        <v>9</v>
      </c>
      <c r="B84" s="32" t="s">
        <v>97</v>
      </c>
      <c r="C84" s="32" t="s">
        <v>98</v>
      </c>
      <c r="D84" s="33" t="s">
        <v>99</v>
      </c>
      <c r="E84" s="34"/>
      <c r="F84" s="34"/>
      <c r="G84" s="35" t="s">
        <v>13</v>
      </c>
      <c r="H84" s="36">
        <v>8</v>
      </c>
      <c r="I84" s="36"/>
      <c r="J84" s="37"/>
      <c r="K84" s="37">
        <f>IF(AND(H84= "",I84= ""), 0, ROUND(ROUND(J84, 2) * ROUND(IF(I84="",H84,I84),  0), 2))</f>
        <v/>
      </c>
      <c r="L84" s="7"/>
      <c r="N84" s="38">
        <v>0.2</v>
      </c>
      <c r="R84" s="7">
        <v>6215</v>
      </c>
    </row>
    <row r="85" spans="1:18" hidden="1">
      <c r="A85" s="7" t="s">
        <v>57</v>
      </c>
    </row>
    <row r="86" spans="1:18" hidden="1">
      <c r="A86" s="31" t="s">
        <v>100</v>
      </c>
    </row>
    <row r="87" spans="1:18" hidden="1">
      <c r="A87" s="7" t="s">
        <v>58</v>
      </c>
    </row>
    <row r="88" spans="1:18" hidden="1">
      <c r="A88" s="7" t="s">
        <v>59</v>
      </c>
    </row>
    <row r="89" spans="1:18" hidden="1">
      <c r="A89" s="7" t="s">
        <v>69</v>
      </c>
    </row>
    <row r="90" spans="1:18">
      <c r="A90" s="7">
        <v>5</v>
      </c>
      <c r="B90" s="27" t="s">
        <v>101</v>
      </c>
      <c r="C90" s="27"/>
      <c r="D90" s="30" t="s">
        <v>102</v>
      </c>
      <c r="E90" s="30"/>
      <c r="F90" s="30"/>
      <c r="G90" s="30"/>
      <c r="H90" s="30"/>
      <c r="I90" s="30"/>
      <c r="J90" s="30"/>
      <c r="K90" s="30"/>
      <c r="L90" s="7"/>
    </row>
    <row r="91" spans="1:18">
      <c r="A91" s="7">
        <v>9</v>
      </c>
      <c r="B91" s="32" t="s">
        <v>103</v>
      </c>
      <c r="C91" s="32" t="s">
        <v>104</v>
      </c>
      <c r="D91" s="33" t="s">
        <v>105</v>
      </c>
      <c r="E91" s="34"/>
      <c r="F91" s="34"/>
      <c r="G91" s="35" t="s">
        <v>56</v>
      </c>
      <c r="H91" s="36">
        <v>1</v>
      </c>
      <c r="I91" s="36"/>
      <c r="J91" s="37"/>
      <c r="K91" s="37">
        <f>IF(AND(H91= "",I91= ""), 0, ROUND(ROUND(J91, 2) * ROUND(IF(I91="",H91,I91),  0), 2))</f>
        <v/>
      </c>
      <c r="L91" s="7"/>
      <c r="N91" s="38">
        <v>0.2</v>
      </c>
      <c r="R91" s="7">
        <v>6215</v>
      </c>
    </row>
    <row r="92" spans="1:18" hidden="1">
      <c r="A92" s="7" t="s">
        <v>57</v>
      </c>
    </row>
    <row r="93" spans="1:18" hidden="1">
      <c r="A93" s="7" t="s">
        <v>58</v>
      </c>
    </row>
    <row r="94" spans="1:18" hidden="1">
      <c r="A94" s="7" t="s">
        <v>59</v>
      </c>
    </row>
    <row r="95" spans="1:18">
      <c r="A95" s="7">
        <v>9</v>
      </c>
      <c r="B95" s="32" t="s">
        <v>106</v>
      </c>
      <c r="C95" s="32" t="s">
        <v>107</v>
      </c>
      <c r="D95" s="33" t="s">
        <v>108</v>
      </c>
      <c r="E95" s="34"/>
      <c r="F95" s="34"/>
      <c r="G95" s="35" t="s">
        <v>56</v>
      </c>
      <c r="H95" s="36">
        <v>1</v>
      </c>
      <c r="I95" s="36"/>
      <c r="J95" s="37"/>
      <c r="K95" s="37">
        <f>IF(AND(H95= "",I95= ""), 0, ROUND(ROUND(J95, 2) * ROUND(IF(I95="",H95,I95),  0), 2))</f>
        <v/>
      </c>
      <c r="L95" s="7"/>
      <c r="N95" s="38">
        <v>0.2</v>
      </c>
      <c r="R95" s="7">
        <v>6215</v>
      </c>
    </row>
    <row r="96" spans="1:18" hidden="1">
      <c r="A96" s="7" t="s">
        <v>57</v>
      </c>
    </row>
    <row r="97" spans="1:12" hidden="1">
      <c r="A97" s="7" t="s">
        <v>58</v>
      </c>
    </row>
    <row r="98" spans="1:12" hidden="1">
      <c r="A98" s="7" t="s">
        <v>59</v>
      </c>
    </row>
    <row r="99" spans="1:12" hidden="1">
      <c r="A99" s="7" t="s">
        <v>69</v>
      </c>
    </row>
    <row r="100" spans="1:12" hidden="1">
      <c r="A100" s="7" t="s">
        <v>45</v>
      </c>
    </row>
    <row r="101" spans="1:12">
      <c r="A101" s="7">
        <v>4</v>
      </c>
      <c r="B101" s="27" t="s">
        <v>109</v>
      </c>
      <c r="C101" s="27"/>
      <c r="D101" s="29" t="s">
        <v>110</v>
      </c>
      <c r="E101" s="29"/>
      <c r="F101" s="29"/>
      <c r="G101" s="29"/>
      <c r="H101" s="29"/>
      <c r="I101" s="29"/>
      <c r="J101" s="29"/>
      <c r="K101" s="29"/>
      <c r="L101" s="7"/>
    </row>
    <row r="102" spans="1:12" hidden="1">
      <c r="A102" s="7" t="s">
        <v>48</v>
      </c>
    </row>
    <row r="103" spans="1:12" hidden="1">
      <c r="A103" s="7" t="s">
        <v>48</v>
      </c>
    </row>
    <row r="104" spans="1:12" hidden="1">
      <c r="A104" s="7" t="s">
        <v>48</v>
      </c>
    </row>
    <row r="105" spans="1:12" hidden="1">
      <c r="A105" s="7" t="s">
        <v>48</v>
      </c>
    </row>
    <row r="106" spans="1:12" hidden="1">
      <c r="A106" s="7" t="s">
        <v>48</v>
      </c>
    </row>
    <row r="107" spans="1:12" hidden="1">
      <c r="A107" s="7">
        <v>5</v>
      </c>
    </row>
    <row r="108" spans="1:12" hidden="1">
      <c r="A108" s="7" t="s">
        <v>69</v>
      </c>
    </row>
    <row r="109" spans="1:12">
      <c r="A109" s="7">
        <v>5</v>
      </c>
      <c r="B109" s="27" t="s">
        <v>111</v>
      </c>
      <c r="C109" s="27"/>
      <c r="D109" s="30" t="s">
        <v>112</v>
      </c>
      <c r="E109" s="30"/>
      <c r="F109" s="30"/>
      <c r="G109" s="30"/>
      <c r="H109" s="30"/>
      <c r="I109" s="30"/>
      <c r="J109" s="30"/>
      <c r="K109" s="30"/>
      <c r="L109" s="7"/>
    </row>
    <row r="110" spans="1:12" hidden="1">
      <c r="A110" s="7" t="s">
        <v>52</v>
      </c>
    </row>
    <row r="111" spans="1:12" hidden="1">
      <c r="A111" s="7" t="s">
        <v>52</v>
      </c>
    </row>
    <row r="112" spans="1:12" hidden="1">
      <c r="A112" s="7" t="s">
        <v>52</v>
      </c>
    </row>
    <row r="113" spans="1:18" hidden="1">
      <c r="A113" s="7" t="s">
        <v>52</v>
      </c>
    </row>
    <row r="114" spans="1:18" hidden="1">
      <c r="A114" s="7" t="s">
        <v>52</v>
      </c>
    </row>
    <row r="115" spans="1:18" hidden="1">
      <c r="A115" s="7" t="s">
        <v>52</v>
      </c>
    </row>
    <row r="116" spans="1:18" hidden="1">
      <c r="A116" s="7" t="s">
        <v>52</v>
      </c>
    </row>
    <row r="117" spans="1:18" hidden="1">
      <c r="A117" s="7" t="s">
        <v>52</v>
      </c>
    </row>
    <row r="118" spans="1:18" hidden="1">
      <c r="A118" s="7" t="s">
        <v>52</v>
      </c>
    </row>
    <row r="119" spans="1:18" hidden="1">
      <c r="A119" s="7" t="s">
        <v>52</v>
      </c>
    </row>
    <row r="120" spans="1:18" hidden="1">
      <c r="A120" s="7" t="s">
        <v>52</v>
      </c>
    </row>
    <row r="121" spans="1:18" hidden="1">
      <c r="A121" s="7" t="s">
        <v>52</v>
      </c>
    </row>
    <row r="122" spans="1:18" hidden="1">
      <c r="A122" s="7" t="s">
        <v>52</v>
      </c>
    </row>
    <row r="123" spans="1:18" hidden="1">
      <c r="A123" s="7" t="s">
        <v>52</v>
      </c>
    </row>
    <row r="124" spans="1:18" hidden="1">
      <c r="A124" s="7" t="s">
        <v>52</v>
      </c>
    </row>
    <row r="125" spans="1:18">
      <c r="A125" s="7">
        <v>9</v>
      </c>
      <c r="B125" s="32" t="s">
        <v>113</v>
      </c>
      <c r="C125" s="32"/>
      <c r="D125" s="33" t="s">
        <v>114</v>
      </c>
      <c r="E125" s="34"/>
      <c r="F125" s="34"/>
      <c r="G125" s="35" t="s">
        <v>56</v>
      </c>
      <c r="H125" s="36">
        <v>1</v>
      </c>
      <c r="I125" s="36"/>
      <c r="J125" s="37"/>
      <c r="K125" s="37">
        <f>IF(AND(H125= "",I125= ""), 0, ROUND(ROUND(J125, 2) * ROUND(IF(I125="",H125,I125),  0), 2))</f>
        <v/>
      </c>
      <c r="L125" s="7"/>
      <c r="N125" s="38">
        <v>0.2</v>
      </c>
      <c r="R125" s="7">
        <v>6215</v>
      </c>
    </row>
    <row r="126" spans="1:18" hidden="1">
      <c r="A126" s="7" t="s">
        <v>59</v>
      </c>
    </row>
    <row r="127" spans="1:18">
      <c r="A127" s="7">
        <v>9</v>
      </c>
      <c r="B127" s="32" t="s">
        <v>115</v>
      </c>
      <c r="C127" s="32"/>
      <c r="D127" s="33" t="s">
        <v>116</v>
      </c>
      <c r="E127" s="34"/>
      <c r="F127" s="34"/>
      <c r="G127" s="35" t="s">
        <v>56</v>
      </c>
      <c r="H127" s="36">
        <v>1</v>
      </c>
      <c r="I127" s="36"/>
      <c r="J127" s="37"/>
      <c r="K127" s="37">
        <f>IF(AND(H127= "",I127= ""), 0, ROUND(ROUND(J127, 2) * ROUND(IF(I127="",H127,I127),  0), 2))</f>
        <v/>
      </c>
      <c r="L127" s="7"/>
      <c r="N127" s="38">
        <v>0.2</v>
      </c>
      <c r="R127" s="7">
        <v>6215</v>
      </c>
    </row>
    <row r="128" spans="1:18" hidden="1">
      <c r="A128" s="7" t="s">
        <v>59</v>
      </c>
    </row>
    <row r="129" spans="1:18" hidden="1">
      <c r="A129" s="7" t="s">
        <v>69</v>
      </c>
    </row>
    <row r="130" spans="1:18">
      <c r="A130" s="7">
        <v>5</v>
      </c>
      <c r="B130" s="27" t="s">
        <v>117</v>
      </c>
      <c r="C130" s="27"/>
      <c r="D130" s="30" t="s">
        <v>118</v>
      </c>
      <c r="E130" s="30"/>
      <c r="F130" s="30"/>
      <c r="G130" s="30"/>
      <c r="H130" s="30"/>
      <c r="I130" s="30"/>
      <c r="J130" s="30"/>
      <c r="K130" s="30"/>
      <c r="L130" s="7"/>
    </row>
    <row r="131" spans="1:18" hidden="1">
      <c r="A131" s="7" t="s">
        <v>52</v>
      </c>
    </row>
    <row r="132" spans="1:18" hidden="1">
      <c r="A132" s="7" t="s">
        <v>52</v>
      </c>
    </row>
    <row r="133" spans="1:18" hidden="1">
      <c r="A133" s="7" t="s">
        <v>69</v>
      </c>
    </row>
    <row r="134" spans="1:18">
      <c r="A134" s="7">
        <v>9</v>
      </c>
      <c r="B134" s="32" t="s">
        <v>119</v>
      </c>
      <c r="C134" s="32"/>
      <c r="D134" s="33" t="s">
        <v>120</v>
      </c>
      <c r="E134" s="34"/>
      <c r="F134" s="34"/>
      <c r="G134" s="35" t="s">
        <v>56</v>
      </c>
      <c r="H134" s="36">
        <v>1</v>
      </c>
      <c r="I134" s="36"/>
      <c r="J134" s="37"/>
      <c r="K134" s="37">
        <f>IF(AND(H134= "",I134= ""), 0, ROUND(ROUND(J134, 2) * ROUND(IF(I134="",H134,I134),  0), 2))</f>
        <v/>
      </c>
      <c r="L134" s="7"/>
      <c r="N134" s="38">
        <v>0.2</v>
      </c>
      <c r="R134" s="7">
        <v>6215</v>
      </c>
    </row>
    <row r="135" spans="1:18" hidden="1">
      <c r="A135" s="7" t="s">
        <v>57</v>
      </c>
    </row>
    <row r="136" spans="1:18" hidden="1">
      <c r="A136" s="7" t="s">
        <v>57</v>
      </c>
    </row>
    <row r="137" spans="1:18" hidden="1">
      <c r="A137" s="7" t="s">
        <v>57</v>
      </c>
    </row>
    <row r="138" spans="1:18" hidden="1">
      <c r="A138" s="7" t="s">
        <v>57</v>
      </c>
    </row>
    <row r="139" spans="1:18" hidden="1">
      <c r="A139" s="7" t="s">
        <v>59</v>
      </c>
    </row>
    <row r="140" spans="1:18">
      <c r="A140" s="7">
        <v>9</v>
      </c>
      <c r="B140" s="32" t="s">
        <v>121</v>
      </c>
      <c r="C140" s="32"/>
      <c r="D140" s="33" t="s">
        <v>122</v>
      </c>
      <c r="E140" s="34"/>
      <c r="F140" s="34"/>
      <c r="G140" s="35" t="s">
        <v>56</v>
      </c>
      <c r="H140" s="36">
        <v>1</v>
      </c>
      <c r="I140" s="36"/>
      <c r="J140" s="37"/>
      <c r="K140" s="37">
        <f>IF(AND(H140= "",I140= ""), 0, ROUND(ROUND(J140, 2) * ROUND(IF(I140="",H140,I140),  0), 2))</f>
        <v/>
      </c>
      <c r="L140" s="7"/>
      <c r="N140" s="38">
        <v>0.2</v>
      </c>
      <c r="R140" s="7">
        <v>6215</v>
      </c>
    </row>
    <row r="141" spans="1:18" hidden="1">
      <c r="A141" s="7" t="s">
        <v>57</v>
      </c>
    </row>
    <row r="142" spans="1:18" hidden="1">
      <c r="A142" s="31" t="s">
        <v>100</v>
      </c>
    </row>
    <row r="143" spans="1:18" hidden="1">
      <c r="A143" s="7" t="s">
        <v>57</v>
      </c>
    </row>
    <row r="144" spans="1:18" hidden="1">
      <c r="A144" s="7" t="s">
        <v>57</v>
      </c>
    </row>
    <row r="145" spans="1:18" hidden="1">
      <c r="A145" s="7" t="s">
        <v>57</v>
      </c>
    </row>
    <row r="146" spans="1:18" hidden="1">
      <c r="A146" s="7" t="s">
        <v>59</v>
      </c>
    </row>
    <row r="147" spans="1:18">
      <c r="A147" s="7">
        <v>9</v>
      </c>
      <c r="B147" s="32" t="s">
        <v>123</v>
      </c>
      <c r="C147" s="32"/>
      <c r="D147" s="33" t="s">
        <v>124</v>
      </c>
      <c r="E147" s="34"/>
      <c r="F147" s="34"/>
      <c r="G147" s="35" t="s">
        <v>56</v>
      </c>
      <c r="H147" s="36">
        <v>1</v>
      </c>
      <c r="I147" s="36"/>
      <c r="J147" s="37"/>
      <c r="K147" s="37">
        <f>IF(AND(H147= "",I147= ""), 0, ROUND(ROUND(J147, 2) * ROUND(IF(I147="",H147,I147),  0), 2))</f>
        <v/>
      </c>
      <c r="L147" s="7"/>
      <c r="N147" s="38">
        <v>0.2</v>
      </c>
      <c r="R147" s="7">
        <v>6215</v>
      </c>
    </row>
    <row r="148" spans="1:18" hidden="1">
      <c r="A148" s="7" t="s">
        <v>57</v>
      </c>
    </row>
    <row r="149" spans="1:18" hidden="1">
      <c r="A149" s="7" t="s">
        <v>57</v>
      </c>
    </row>
    <row r="150" spans="1:18" hidden="1">
      <c r="A150" s="7" t="s">
        <v>57</v>
      </c>
    </row>
    <row r="151" spans="1:18" hidden="1">
      <c r="A151" s="7" t="s">
        <v>57</v>
      </c>
    </row>
    <row r="152" spans="1:18" hidden="1">
      <c r="A152" s="7" t="s">
        <v>59</v>
      </c>
    </row>
    <row r="153" spans="1:18">
      <c r="A153" s="7">
        <v>9</v>
      </c>
      <c r="B153" s="32" t="s">
        <v>125</v>
      </c>
      <c r="C153" s="32"/>
      <c r="D153" s="33" t="s">
        <v>126</v>
      </c>
      <c r="E153" s="34"/>
      <c r="F153" s="34"/>
      <c r="G153" s="35" t="s">
        <v>56</v>
      </c>
      <c r="H153" s="36">
        <v>1</v>
      </c>
      <c r="I153" s="36"/>
      <c r="J153" s="37"/>
      <c r="K153" s="37">
        <f>IF(AND(H153= "",I153= ""), 0, ROUND(ROUND(J153, 2) * ROUND(IF(I153="",H153,I153),  0), 2))</f>
        <v/>
      </c>
      <c r="L153" s="7"/>
      <c r="N153" s="38">
        <v>0.2</v>
      </c>
      <c r="R153" s="7">
        <v>6215</v>
      </c>
    </row>
    <row r="154" spans="1:18" hidden="1">
      <c r="A154" s="7" t="s">
        <v>57</v>
      </c>
    </row>
    <row r="155" spans="1:18" hidden="1">
      <c r="A155" s="7" t="s">
        <v>59</v>
      </c>
    </row>
    <row r="156" spans="1:18" hidden="1">
      <c r="A156" s="7" t="s">
        <v>45</v>
      </c>
    </row>
    <row r="157" spans="1:18">
      <c r="A157" s="7">
        <v>4</v>
      </c>
      <c r="B157" s="27" t="s">
        <v>127</v>
      </c>
      <c r="C157" s="27"/>
      <c r="D157" s="29" t="s">
        <v>128</v>
      </c>
      <c r="E157" s="29"/>
      <c r="F157" s="29"/>
      <c r="G157" s="29"/>
      <c r="H157" s="29"/>
      <c r="I157" s="29"/>
      <c r="J157" s="29"/>
      <c r="K157" s="29"/>
      <c r="L157" s="7"/>
    </row>
    <row r="158" spans="1:18">
      <c r="A158" s="7">
        <v>9</v>
      </c>
      <c r="B158" s="32" t="s">
        <v>129</v>
      </c>
      <c r="C158" s="32"/>
      <c r="D158" s="33" t="s">
        <v>130</v>
      </c>
      <c r="E158" s="34"/>
      <c r="F158" s="34"/>
      <c r="G158" s="35" t="s">
        <v>56</v>
      </c>
      <c r="H158" s="36">
        <v>1</v>
      </c>
      <c r="I158" s="36"/>
      <c r="J158" s="37"/>
      <c r="K158" s="37">
        <f>IF(AND(H158= "",I158= ""), 0, ROUND(ROUND(J158, 2) * ROUND(IF(I158="",H158,I158),  0), 2))</f>
        <v/>
      </c>
      <c r="L158" s="7"/>
      <c r="N158" s="38">
        <v>0.2</v>
      </c>
      <c r="R158" s="7">
        <v>6215</v>
      </c>
    </row>
    <row r="159" spans="1:18" hidden="1">
      <c r="A159" s="7" t="s">
        <v>57</v>
      </c>
    </row>
    <row r="160" spans="1:18" hidden="1">
      <c r="A160" s="7" t="s">
        <v>59</v>
      </c>
    </row>
    <row r="161" spans="1:18" hidden="1">
      <c r="A161" s="7" t="s">
        <v>45</v>
      </c>
    </row>
    <row r="162" spans="1:18">
      <c r="A162" s="7">
        <v>4</v>
      </c>
      <c r="B162" s="27" t="s">
        <v>131</v>
      </c>
      <c r="C162" s="27"/>
      <c r="D162" s="29" t="s">
        <v>132</v>
      </c>
      <c r="E162" s="29"/>
      <c r="F162" s="29"/>
      <c r="G162" s="29"/>
      <c r="H162" s="29"/>
      <c r="I162" s="29"/>
      <c r="J162" s="29"/>
      <c r="K162" s="29"/>
      <c r="L162" s="7"/>
    </row>
    <row r="163" spans="1:18" hidden="1">
      <c r="A163" s="7">
        <v>5</v>
      </c>
    </row>
    <row r="164" spans="1:18" hidden="1">
      <c r="A164" s="7" t="s">
        <v>69</v>
      </c>
    </row>
    <row r="165" spans="1:18" ht="25.5" customHeight="1">
      <c r="A165" s="7">
        <v>5</v>
      </c>
      <c r="B165" s="27" t="s">
        <v>133</v>
      </c>
      <c r="C165" s="27"/>
      <c r="D165" s="30" t="s">
        <v>134</v>
      </c>
      <c r="E165" s="30"/>
      <c r="F165" s="30"/>
      <c r="G165" s="30"/>
      <c r="H165" s="30"/>
      <c r="I165" s="30"/>
      <c r="J165" s="30"/>
      <c r="K165" s="30"/>
      <c r="L165" s="7"/>
    </row>
    <row r="166" spans="1:18" hidden="1">
      <c r="A166" s="7" t="s">
        <v>52</v>
      </c>
    </row>
    <row r="167" spans="1:18" hidden="1">
      <c r="A167" s="7" t="s">
        <v>52</v>
      </c>
    </row>
    <row r="168" spans="1:18" hidden="1">
      <c r="A168" s="7" t="s">
        <v>52</v>
      </c>
    </row>
    <row r="169" spans="1:18" hidden="1">
      <c r="A169" s="7" t="s">
        <v>52</v>
      </c>
    </row>
    <row r="170" spans="1:18">
      <c r="A170" s="7">
        <v>9</v>
      </c>
      <c r="B170" s="32" t="s">
        <v>135</v>
      </c>
      <c r="C170" s="32"/>
      <c r="D170" s="33" t="s">
        <v>136</v>
      </c>
      <c r="E170" s="34"/>
      <c r="F170" s="34"/>
      <c r="G170" s="35" t="s">
        <v>56</v>
      </c>
      <c r="H170" s="36">
        <v>1</v>
      </c>
      <c r="I170" s="36"/>
      <c r="J170" s="37"/>
      <c r="K170" s="37">
        <f>IF(AND(H170= "",I170= ""), 0, ROUND(ROUND(J170, 2) * ROUND(IF(I170="",H170,I170),  0), 2))</f>
        <v/>
      </c>
      <c r="L170" s="7"/>
      <c r="N170" s="38">
        <v>0.2</v>
      </c>
      <c r="R170" s="7">
        <v>6215</v>
      </c>
    </row>
    <row r="171" spans="1:18" hidden="1">
      <c r="A171" s="7" t="s">
        <v>57</v>
      </c>
    </row>
    <row r="172" spans="1:18" hidden="1">
      <c r="A172" s="7" t="s">
        <v>57</v>
      </c>
    </row>
    <row r="173" spans="1:18" hidden="1">
      <c r="A173" s="7" t="s">
        <v>57</v>
      </c>
    </row>
    <row r="174" spans="1:18" hidden="1">
      <c r="A174" s="7" t="s">
        <v>57</v>
      </c>
    </row>
    <row r="175" spans="1:18" hidden="1">
      <c r="A175" s="31" t="s">
        <v>100</v>
      </c>
    </row>
    <row r="176" spans="1:18" hidden="1">
      <c r="A176" s="7" t="s">
        <v>57</v>
      </c>
    </row>
    <row r="177" spans="1:18" hidden="1">
      <c r="A177" s="7" t="s">
        <v>59</v>
      </c>
    </row>
    <row r="178" spans="1:18" hidden="1">
      <c r="A178" s="7" t="s">
        <v>69</v>
      </c>
    </row>
    <row r="179" spans="1:18" hidden="1">
      <c r="A179" s="7">
        <v>5</v>
      </c>
    </row>
    <row r="180" spans="1:18" hidden="1">
      <c r="A180" s="7" t="s">
        <v>69</v>
      </c>
    </row>
    <row r="181" spans="1:18" hidden="1">
      <c r="A181" s="7">
        <v>5</v>
      </c>
    </row>
    <row r="182" spans="1:18" hidden="1">
      <c r="A182" s="7" t="s">
        <v>69</v>
      </c>
    </row>
    <row r="183" spans="1:18" hidden="1">
      <c r="A183" s="7" t="s">
        <v>45</v>
      </c>
    </row>
    <row r="184" spans="1:18" ht="30" customHeight="1">
      <c r="A184" s="7">
        <v>4</v>
      </c>
      <c r="B184" s="27" t="s">
        <v>137</v>
      </c>
      <c r="C184" s="27"/>
      <c r="D184" s="29" t="s">
        <v>138</v>
      </c>
      <c r="E184" s="29"/>
      <c r="F184" s="29"/>
      <c r="G184" s="29"/>
      <c r="H184" s="29"/>
      <c r="I184" s="29"/>
      <c r="J184" s="29"/>
      <c r="K184" s="29"/>
      <c r="L184" s="7"/>
    </row>
    <row r="185" spans="1:18" hidden="1">
      <c r="A185" s="7">
        <v>5</v>
      </c>
    </row>
    <row r="186" spans="1:18" hidden="1">
      <c r="A186" s="7" t="s">
        <v>69</v>
      </c>
    </row>
    <row r="187" spans="1:18">
      <c r="A187" s="7">
        <v>5</v>
      </c>
      <c r="B187" s="27" t="s">
        <v>139</v>
      </c>
      <c r="C187" s="27"/>
      <c r="D187" s="30" t="s">
        <v>140</v>
      </c>
      <c r="E187" s="30"/>
      <c r="F187" s="30"/>
      <c r="G187" s="30"/>
      <c r="H187" s="30"/>
      <c r="I187" s="30"/>
      <c r="J187" s="30"/>
      <c r="K187" s="30"/>
      <c r="L187" s="7"/>
    </row>
    <row r="188" spans="1:18" hidden="1">
      <c r="A188" s="7" t="s">
        <v>52</v>
      </c>
    </row>
    <row r="189" spans="1:18" hidden="1">
      <c r="A189" s="7" t="s">
        <v>52</v>
      </c>
    </row>
    <row r="190" spans="1:18">
      <c r="A190" s="7">
        <v>9</v>
      </c>
      <c r="B190" s="32" t="s">
        <v>141</v>
      </c>
      <c r="C190" s="32"/>
      <c r="D190" s="33" t="s">
        <v>142</v>
      </c>
      <c r="E190" s="34"/>
      <c r="F190" s="34"/>
      <c r="G190" s="35" t="s">
        <v>56</v>
      </c>
      <c r="H190" s="36">
        <v>1</v>
      </c>
      <c r="I190" s="36"/>
      <c r="J190" s="37"/>
      <c r="K190" s="37">
        <f>IF(AND(H190= "",I190= ""), 0, ROUND(ROUND(J190, 2) * ROUND(IF(I190="",H190,I190),  0), 2))</f>
        <v/>
      </c>
      <c r="L190" s="7"/>
      <c r="N190" s="38">
        <v>0.2</v>
      </c>
      <c r="R190" s="7">
        <v>6215</v>
      </c>
    </row>
    <row r="191" spans="1:18" hidden="1">
      <c r="A191" s="7" t="s">
        <v>59</v>
      </c>
    </row>
    <row r="192" spans="1:18">
      <c r="A192" s="7">
        <v>9</v>
      </c>
      <c r="B192" s="32" t="s">
        <v>143</v>
      </c>
      <c r="C192" s="32"/>
      <c r="D192" s="33" t="s">
        <v>144</v>
      </c>
      <c r="E192" s="34"/>
      <c r="F192" s="34"/>
      <c r="G192" s="35" t="s">
        <v>56</v>
      </c>
      <c r="H192" s="36">
        <v>1</v>
      </c>
      <c r="I192" s="36"/>
      <c r="J192" s="37"/>
      <c r="K192" s="37">
        <f>IF(AND(H192= "",I192= ""), 0, ROUND(ROUND(J192, 2) * ROUND(IF(I192="",H192,I192),  0), 2))</f>
        <v/>
      </c>
      <c r="L192" s="7"/>
      <c r="N192" s="38">
        <v>0.2</v>
      </c>
      <c r="R192" s="7">
        <v>6215</v>
      </c>
    </row>
    <row r="193" spans="1:18" hidden="1">
      <c r="A193" s="7" t="s">
        <v>59</v>
      </c>
    </row>
    <row r="194" spans="1:18">
      <c r="A194" s="7">
        <v>9</v>
      </c>
      <c r="B194" s="32" t="s">
        <v>145</v>
      </c>
      <c r="C194" s="32"/>
      <c r="D194" s="33" t="s">
        <v>146</v>
      </c>
      <c r="E194" s="34"/>
      <c r="F194" s="34"/>
      <c r="G194" s="35" t="s">
        <v>56</v>
      </c>
      <c r="H194" s="36">
        <v>1</v>
      </c>
      <c r="I194" s="36"/>
      <c r="J194" s="37"/>
      <c r="K194" s="37">
        <f>IF(AND(H194= "",I194= ""), 0, ROUND(ROUND(J194, 2) * ROUND(IF(I194="",H194,I194),  0), 2))</f>
        <v/>
      </c>
      <c r="L194" s="7"/>
      <c r="N194" s="38">
        <v>0.2</v>
      </c>
      <c r="R194" s="7">
        <v>6215</v>
      </c>
    </row>
    <row r="195" spans="1:18" hidden="1">
      <c r="A195" s="7" t="s">
        <v>59</v>
      </c>
    </row>
    <row r="196" spans="1:18" hidden="1">
      <c r="A196" s="7" t="s">
        <v>69</v>
      </c>
    </row>
    <row r="197" spans="1:18" hidden="1">
      <c r="A197" s="7">
        <v>5</v>
      </c>
    </row>
    <row r="198" spans="1:18" hidden="1">
      <c r="A198" s="7" t="s">
        <v>69</v>
      </c>
    </row>
    <row r="199" spans="1:18" hidden="1">
      <c r="A199" s="7" t="s">
        <v>45</v>
      </c>
    </row>
    <row r="200" spans="1:18">
      <c r="A200" s="7">
        <v>4</v>
      </c>
      <c r="B200" s="27" t="s">
        <v>147</v>
      </c>
      <c r="C200" s="27"/>
      <c r="D200" s="29" t="s">
        <v>148</v>
      </c>
      <c r="E200" s="29"/>
      <c r="F200" s="29"/>
      <c r="G200" s="29"/>
      <c r="H200" s="29"/>
      <c r="I200" s="29"/>
      <c r="J200" s="29"/>
      <c r="K200" s="29"/>
      <c r="L200" s="7"/>
    </row>
    <row r="201" spans="1:18" hidden="1">
      <c r="A201" s="7" t="s">
        <v>48</v>
      </c>
    </row>
    <row r="202" spans="1:18" hidden="1">
      <c r="A202" s="7" t="s">
        <v>48</v>
      </c>
    </row>
    <row r="203" spans="1:18" hidden="1">
      <c r="A203" s="7" t="s">
        <v>48</v>
      </c>
    </row>
    <row r="204" spans="1:18" hidden="1">
      <c r="A204" s="7" t="s">
        <v>48</v>
      </c>
    </row>
    <row r="205" spans="1:18" hidden="1">
      <c r="A205" s="7" t="s">
        <v>48</v>
      </c>
    </row>
    <row r="206" spans="1:18">
      <c r="A206" s="7">
        <v>9</v>
      </c>
      <c r="B206" s="32" t="s">
        <v>149</v>
      </c>
      <c r="C206" s="32"/>
      <c r="D206" s="33" t="s">
        <v>150</v>
      </c>
      <c r="E206" s="34"/>
      <c r="F206" s="34"/>
      <c r="G206" s="35" t="s">
        <v>56</v>
      </c>
      <c r="H206" s="36">
        <v>1</v>
      </c>
      <c r="I206" s="36"/>
      <c r="J206" s="37"/>
      <c r="K206" s="37">
        <f>IF(AND(H206= "",I206= ""), 0, ROUND(ROUND(J206, 2) * ROUND(IF(I206="",H206,I206),  0), 2))</f>
        <v/>
      </c>
      <c r="L206" s="7"/>
      <c r="N206" s="38">
        <v>0.2</v>
      </c>
      <c r="R206" s="7">
        <v>6215</v>
      </c>
    </row>
    <row r="207" spans="1:18" hidden="1">
      <c r="A207" s="7" t="s">
        <v>57</v>
      </c>
    </row>
    <row r="208" spans="1:18" hidden="1">
      <c r="A208" s="7" t="s">
        <v>59</v>
      </c>
    </row>
    <row r="209" spans="1:18">
      <c r="A209" s="7">
        <v>9</v>
      </c>
      <c r="B209" s="32" t="s">
        <v>151</v>
      </c>
      <c r="C209" s="32"/>
      <c r="D209" s="33" t="s">
        <v>152</v>
      </c>
      <c r="E209" s="34"/>
      <c r="F209" s="34"/>
      <c r="G209" s="35" t="s">
        <v>13</v>
      </c>
      <c r="H209" s="36">
        <v>1</v>
      </c>
      <c r="I209" s="36"/>
      <c r="J209" s="37"/>
      <c r="K209" s="37">
        <f>IF(AND(H209= "",I209= ""), 0, ROUND(ROUND(J209, 2) * ROUND(IF(I209="",H209,I209),  0), 2))</f>
        <v/>
      </c>
      <c r="L209" s="7"/>
      <c r="N209" s="38">
        <v>0.2</v>
      </c>
      <c r="R209" s="7">
        <v>6215</v>
      </c>
    </row>
    <row r="210" spans="1:18" hidden="1">
      <c r="A210" s="7" t="s">
        <v>57</v>
      </c>
    </row>
    <row r="211" spans="1:18" hidden="1">
      <c r="A211" s="7" t="s">
        <v>58</v>
      </c>
    </row>
    <row r="212" spans="1:18" hidden="1">
      <c r="A212" s="7" t="s">
        <v>59</v>
      </c>
    </row>
    <row r="213" spans="1:18" hidden="1">
      <c r="A213" s="7" t="s">
        <v>45</v>
      </c>
    </row>
    <row r="214" spans="1:18">
      <c r="A214" s="7">
        <v>4</v>
      </c>
      <c r="B214" s="27" t="s">
        <v>153</v>
      </c>
      <c r="C214" s="27"/>
      <c r="D214" s="29" t="s">
        <v>154</v>
      </c>
      <c r="E214" s="29"/>
      <c r="F214" s="29"/>
      <c r="G214" s="29"/>
      <c r="H214" s="29"/>
      <c r="I214" s="29"/>
      <c r="J214" s="29"/>
      <c r="K214" s="29"/>
      <c r="L214" s="7"/>
    </row>
    <row r="215" spans="1:18" hidden="1">
      <c r="A215" s="7" t="s">
        <v>48</v>
      </c>
    </row>
    <row r="216" spans="1:18" hidden="1">
      <c r="A216" s="7" t="s">
        <v>48</v>
      </c>
    </row>
    <row r="217" spans="1:18" hidden="1">
      <c r="A217" s="7" t="s">
        <v>48</v>
      </c>
    </row>
    <row r="218" spans="1:18" hidden="1">
      <c r="A218" s="7" t="s">
        <v>48</v>
      </c>
    </row>
    <row r="219" spans="1:18" hidden="1">
      <c r="A219" s="7" t="s">
        <v>48</v>
      </c>
    </row>
    <row r="220" spans="1:18" hidden="1">
      <c r="A220" s="7" t="s">
        <v>48</v>
      </c>
    </row>
    <row r="221" spans="1:18">
      <c r="A221" s="7">
        <v>9</v>
      </c>
      <c r="B221" s="32" t="s">
        <v>155</v>
      </c>
      <c r="C221" s="32"/>
      <c r="D221" s="33" t="s">
        <v>156</v>
      </c>
      <c r="E221" s="34"/>
      <c r="F221" s="34"/>
      <c r="G221" s="35" t="s">
        <v>13</v>
      </c>
      <c r="H221" s="36">
        <v>16</v>
      </c>
      <c r="I221" s="36"/>
      <c r="J221" s="37"/>
      <c r="K221" s="37">
        <f>IF(AND(H221= "",I221= ""), 0, ROUND(ROUND(J221, 2) * ROUND(IF(I221="",H221,I221),  0), 2))</f>
        <v/>
      </c>
      <c r="L221" s="7"/>
      <c r="N221" s="38">
        <v>0.2</v>
      </c>
      <c r="R221" s="7">
        <v>6215</v>
      </c>
    </row>
    <row r="222" spans="1:18" hidden="1">
      <c r="A222" s="7" t="s">
        <v>57</v>
      </c>
    </row>
    <row r="223" spans="1:18" hidden="1">
      <c r="A223" s="7" t="s">
        <v>57</v>
      </c>
    </row>
    <row r="224" spans="1:18" hidden="1">
      <c r="A224" s="7" t="s">
        <v>57</v>
      </c>
    </row>
    <row r="225" spans="1:18" hidden="1">
      <c r="A225" s="7" t="s">
        <v>57</v>
      </c>
    </row>
    <row r="226" spans="1:18" hidden="1">
      <c r="A226" s="7" t="s">
        <v>57</v>
      </c>
    </row>
    <row r="227" spans="1:18" hidden="1">
      <c r="A227" s="7" t="s">
        <v>57</v>
      </c>
    </row>
    <row r="228" spans="1:18" hidden="1">
      <c r="A228" s="7" t="s">
        <v>57</v>
      </c>
    </row>
    <row r="229" spans="1:18" hidden="1">
      <c r="A229" s="31" t="s">
        <v>100</v>
      </c>
    </row>
    <row r="230" spans="1:18" hidden="1">
      <c r="A230" s="7" t="s">
        <v>58</v>
      </c>
    </row>
    <row r="231" spans="1:18" hidden="1">
      <c r="A231" s="7" t="s">
        <v>59</v>
      </c>
    </row>
    <row r="232" spans="1:18" hidden="1">
      <c r="A232" s="7" t="s">
        <v>45</v>
      </c>
    </row>
    <row r="233" spans="1:18" hidden="1">
      <c r="A233" s="7" t="s">
        <v>41</v>
      </c>
    </row>
    <row r="234" spans="1:18" ht="15.75" customHeight="1">
      <c r="A234" s="7">
        <v>3</v>
      </c>
      <c r="B234" s="27" t="s">
        <v>157</v>
      </c>
      <c r="C234" s="27"/>
      <c r="D234" s="28" t="s">
        <v>158</v>
      </c>
      <c r="E234" s="28"/>
      <c r="F234" s="28"/>
      <c r="G234" s="28"/>
      <c r="H234" s="28"/>
      <c r="I234" s="28"/>
      <c r="J234" s="28"/>
      <c r="K234" s="28"/>
      <c r="L234" s="7"/>
    </row>
    <row r="235" spans="1:18">
      <c r="A235" s="7">
        <v>4</v>
      </c>
      <c r="B235" s="27" t="s">
        <v>159</v>
      </c>
      <c r="C235" s="27"/>
      <c r="D235" s="29" t="s">
        <v>160</v>
      </c>
      <c r="E235" s="29"/>
      <c r="F235" s="29"/>
      <c r="G235" s="29"/>
      <c r="H235" s="29"/>
      <c r="I235" s="29"/>
      <c r="J235" s="29"/>
      <c r="K235" s="29"/>
      <c r="L235" s="7"/>
    </row>
    <row r="236" spans="1:18" hidden="1">
      <c r="A236" s="7" t="s">
        <v>48</v>
      </c>
    </row>
    <row r="237" spans="1:18">
      <c r="A237" s="7">
        <v>9</v>
      </c>
      <c r="B237" s="32" t="s">
        <v>161</v>
      </c>
      <c r="C237" s="32"/>
      <c r="D237" s="33" t="s">
        <v>162</v>
      </c>
      <c r="E237" s="34"/>
      <c r="F237" s="34"/>
      <c r="G237" s="35" t="s">
        <v>56</v>
      </c>
      <c r="H237" s="36">
        <v>1</v>
      </c>
      <c r="I237" s="36"/>
      <c r="J237" s="37"/>
      <c r="K237" s="37">
        <f>IF(AND(H237= "",I237= ""), 0, ROUND(ROUND(J237, 2) * ROUND(IF(I237="",H237,I237),  0), 2))</f>
        <v/>
      </c>
      <c r="L237" s="7"/>
      <c r="N237" s="38">
        <v>0.2</v>
      </c>
      <c r="R237" s="7">
        <v>6215</v>
      </c>
    </row>
    <row r="238" spans="1:18" hidden="1">
      <c r="A238" s="7" t="s">
        <v>57</v>
      </c>
    </row>
    <row r="239" spans="1:18" hidden="1">
      <c r="A239" s="7" t="s">
        <v>59</v>
      </c>
    </row>
    <row r="240" spans="1:18">
      <c r="A240" s="7">
        <v>9</v>
      </c>
      <c r="B240" s="32" t="s">
        <v>161</v>
      </c>
      <c r="C240" s="32"/>
      <c r="D240" s="33" t="s">
        <v>163</v>
      </c>
      <c r="E240" s="34"/>
      <c r="F240" s="34"/>
      <c r="G240" s="35" t="s">
        <v>56</v>
      </c>
      <c r="H240" s="36">
        <v>1</v>
      </c>
      <c r="I240" s="36"/>
      <c r="J240" s="37"/>
      <c r="K240" s="37">
        <f>IF(AND(H240= "",I240= ""), 0, ROUND(ROUND(J240, 2) * ROUND(IF(I240="",H240,I240),  0), 2))</f>
        <v/>
      </c>
      <c r="L240" s="7"/>
      <c r="N240" s="38">
        <v>0.2</v>
      </c>
      <c r="R240" s="7">
        <v>6215</v>
      </c>
    </row>
    <row r="241" spans="1:18" hidden="1">
      <c r="A241" s="7" t="s">
        <v>57</v>
      </c>
    </row>
    <row r="242" spans="1:18" hidden="1">
      <c r="A242" s="7" t="s">
        <v>59</v>
      </c>
    </row>
    <row r="243" spans="1:18">
      <c r="A243" s="7">
        <v>9</v>
      </c>
      <c r="B243" s="32" t="s">
        <v>164</v>
      </c>
      <c r="C243" s="32"/>
      <c r="D243" s="33" t="s">
        <v>165</v>
      </c>
      <c r="E243" s="34"/>
      <c r="F243" s="34"/>
      <c r="G243" s="35" t="s">
        <v>56</v>
      </c>
      <c r="H243" s="36">
        <v>1</v>
      </c>
      <c r="I243" s="36"/>
      <c r="J243" s="37"/>
      <c r="K243" s="37">
        <f>IF(AND(H243= "",I243= ""), 0, ROUND(ROUND(J243, 2) * ROUND(IF(I243="",H243,I243),  0), 2))</f>
        <v/>
      </c>
      <c r="L243" s="7"/>
      <c r="N243" s="38">
        <v>0.2</v>
      </c>
      <c r="R243" s="7">
        <v>6215</v>
      </c>
    </row>
    <row r="244" spans="1:18" hidden="1">
      <c r="A244" s="7" t="s">
        <v>57</v>
      </c>
    </row>
    <row r="245" spans="1:18" hidden="1">
      <c r="A245" s="7" t="s">
        <v>57</v>
      </c>
    </row>
    <row r="246" spans="1:18" hidden="1">
      <c r="A246" s="7" t="s">
        <v>57</v>
      </c>
    </row>
    <row r="247" spans="1:18" hidden="1">
      <c r="A247" s="7" t="s">
        <v>57</v>
      </c>
    </row>
    <row r="248" spans="1:18" hidden="1">
      <c r="A248" s="7" t="s">
        <v>57</v>
      </c>
    </row>
    <row r="249" spans="1:18" hidden="1">
      <c r="A249" s="7" t="s">
        <v>59</v>
      </c>
    </row>
    <row r="250" spans="1:18">
      <c r="A250" s="7">
        <v>9</v>
      </c>
      <c r="B250" s="32" t="s">
        <v>166</v>
      </c>
      <c r="C250" s="32"/>
      <c r="D250" s="33" t="s">
        <v>167</v>
      </c>
      <c r="E250" s="34"/>
      <c r="F250" s="34"/>
      <c r="G250" s="35" t="s">
        <v>56</v>
      </c>
      <c r="H250" s="36">
        <v>1</v>
      </c>
      <c r="I250" s="36"/>
      <c r="J250" s="37"/>
      <c r="K250" s="37">
        <f>IF(AND(H250= "",I250= ""), 0, ROUND(ROUND(J250, 2) * ROUND(IF(I250="",H250,I250),  0), 2))</f>
        <v/>
      </c>
      <c r="L250" s="7"/>
      <c r="N250" s="38">
        <v>0.2</v>
      </c>
      <c r="R250" s="7">
        <v>6215</v>
      </c>
    </row>
    <row r="251" spans="1:18" hidden="1">
      <c r="A251" s="7" t="s">
        <v>57</v>
      </c>
    </row>
    <row r="252" spans="1:18" hidden="1">
      <c r="A252" s="7" t="s">
        <v>57</v>
      </c>
    </row>
    <row r="253" spans="1:18" hidden="1">
      <c r="A253" s="7" t="s">
        <v>57</v>
      </c>
    </row>
    <row r="254" spans="1:18" hidden="1">
      <c r="A254" s="7" t="s">
        <v>57</v>
      </c>
    </row>
    <row r="255" spans="1:18" hidden="1">
      <c r="A255" s="7" t="s">
        <v>59</v>
      </c>
    </row>
    <row r="256" spans="1:18">
      <c r="A256" s="7">
        <v>5</v>
      </c>
      <c r="B256" s="27" t="s">
        <v>168</v>
      </c>
      <c r="C256" s="27"/>
      <c r="D256" s="30" t="s">
        <v>169</v>
      </c>
      <c r="E256" s="30"/>
      <c r="F256" s="30"/>
      <c r="G256" s="30"/>
      <c r="H256" s="30"/>
      <c r="I256" s="30"/>
      <c r="J256" s="30"/>
      <c r="K256" s="30"/>
      <c r="L256" s="7"/>
    </row>
    <row r="257" spans="1:18" hidden="1">
      <c r="A257" s="7" t="s">
        <v>52</v>
      </c>
    </row>
    <row r="258" spans="1:18" hidden="1">
      <c r="A258" s="7">
        <v>6</v>
      </c>
    </row>
    <row r="259" spans="1:18" hidden="1">
      <c r="A259" s="7" t="s">
        <v>84</v>
      </c>
    </row>
    <row r="260" spans="1:18" hidden="1">
      <c r="A260" s="7">
        <v>6</v>
      </c>
    </row>
    <row r="261" spans="1:18" hidden="1">
      <c r="A261" s="7" t="s">
        <v>84</v>
      </c>
    </row>
    <row r="262" spans="1:18">
      <c r="A262" s="7">
        <v>9</v>
      </c>
      <c r="B262" s="32" t="s">
        <v>170</v>
      </c>
      <c r="C262" s="32"/>
      <c r="D262" s="33" t="s">
        <v>171</v>
      </c>
      <c r="E262" s="34"/>
      <c r="F262" s="34"/>
      <c r="G262" s="35" t="s">
        <v>56</v>
      </c>
      <c r="H262" s="36">
        <v>1</v>
      </c>
      <c r="I262" s="36"/>
      <c r="J262" s="37"/>
      <c r="K262" s="37">
        <f>IF(AND(H262= "",I262= ""), 0, ROUND(ROUND(J262, 2) * ROUND(IF(I262="",H262,I262),  0), 2))</f>
        <v/>
      </c>
      <c r="L262" s="7"/>
      <c r="N262" s="38">
        <v>0.2</v>
      </c>
      <c r="R262" s="7">
        <v>6215</v>
      </c>
    </row>
    <row r="263" spans="1:18" hidden="1">
      <c r="A263" s="7" t="s">
        <v>57</v>
      </c>
    </row>
    <row r="264" spans="1:18" hidden="1">
      <c r="A264" s="7" t="s">
        <v>57</v>
      </c>
    </row>
    <row r="265" spans="1:18" hidden="1">
      <c r="A265" s="7" t="s">
        <v>57</v>
      </c>
    </row>
    <row r="266" spans="1:18" hidden="1">
      <c r="A266" s="7" t="s">
        <v>57</v>
      </c>
    </row>
    <row r="267" spans="1:18" hidden="1">
      <c r="A267" s="7" t="s">
        <v>57</v>
      </c>
    </row>
    <row r="268" spans="1:18" hidden="1">
      <c r="A268" s="7" t="s">
        <v>59</v>
      </c>
    </row>
    <row r="269" spans="1:18" hidden="1">
      <c r="A269" s="7" t="s">
        <v>69</v>
      </c>
    </row>
    <row r="270" spans="1:18" hidden="1">
      <c r="A270" s="7" t="s">
        <v>45</v>
      </c>
    </row>
    <row r="271" spans="1:18" ht="30" customHeight="1">
      <c r="A271" s="7">
        <v>4</v>
      </c>
      <c r="B271" s="27" t="s">
        <v>172</v>
      </c>
      <c r="C271" s="27"/>
      <c r="D271" s="29" t="s">
        <v>173</v>
      </c>
      <c r="E271" s="29"/>
      <c r="F271" s="29"/>
      <c r="G271" s="29"/>
      <c r="H271" s="29"/>
      <c r="I271" s="29"/>
      <c r="J271" s="29"/>
      <c r="K271" s="29"/>
      <c r="L271" s="7"/>
    </row>
    <row r="272" spans="1:18">
      <c r="A272" s="7">
        <v>5</v>
      </c>
      <c r="B272" s="27" t="s">
        <v>174</v>
      </c>
      <c r="C272" s="27"/>
      <c r="D272" s="30" t="s">
        <v>175</v>
      </c>
      <c r="E272" s="30"/>
      <c r="F272" s="30"/>
      <c r="G272" s="30"/>
      <c r="H272" s="30"/>
      <c r="I272" s="30"/>
      <c r="J272" s="30"/>
      <c r="K272" s="30"/>
      <c r="L272" s="7"/>
    </row>
    <row r="273" spans="1:18">
      <c r="A273" s="7">
        <v>9</v>
      </c>
      <c r="B273" s="32" t="s">
        <v>176</v>
      </c>
      <c r="C273" s="32"/>
      <c r="D273" s="33" t="s">
        <v>177</v>
      </c>
      <c r="E273" s="34"/>
      <c r="F273" s="34"/>
      <c r="G273" s="35" t="s">
        <v>56</v>
      </c>
      <c r="H273" s="36">
        <v>1</v>
      </c>
      <c r="I273" s="36"/>
      <c r="J273" s="37"/>
      <c r="K273" s="37">
        <f>IF(AND(H273= "",I273= ""), 0, ROUND(ROUND(J273, 2) * ROUND(IF(I273="",H273,I273),  0), 2))</f>
        <v/>
      </c>
      <c r="L273" s="7"/>
      <c r="N273" s="38">
        <v>0.2</v>
      </c>
      <c r="R273" s="7">
        <v>6215</v>
      </c>
    </row>
    <row r="274" spans="1:18" hidden="1">
      <c r="A274" s="7" t="s">
        <v>57</v>
      </c>
    </row>
    <row r="275" spans="1:18" hidden="1">
      <c r="A275" s="7" t="s">
        <v>57</v>
      </c>
    </row>
    <row r="276" spans="1:18" hidden="1">
      <c r="A276" s="7" t="s">
        <v>57</v>
      </c>
    </row>
    <row r="277" spans="1:18" hidden="1">
      <c r="A277" s="7" t="s">
        <v>57</v>
      </c>
    </row>
    <row r="278" spans="1:18" hidden="1">
      <c r="A278" s="7" t="s">
        <v>57</v>
      </c>
    </row>
    <row r="279" spans="1:18" hidden="1">
      <c r="A279" s="7" t="s">
        <v>59</v>
      </c>
    </row>
    <row r="280" spans="1:18">
      <c r="A280" s="7">
        <v>9</v>
      </c>
      <c r="B280" s="32" t="s">
        <v>178</v>
      </c>
      <c r="C280" s="32"/>
      <c r="D280" s="33" t="s">
        <v>179</v>
      </c>
      <c r="E280" s="34"/>
      <c r="F280" s="34"/>
      <c r="G280" s="35" t="s">
        <v>56</v>
      </c>
      <c r="H280" s="36">
        <v>1</v>
      </c>
      <c r="I280" s="36"/>
      <c r="J280" s="37"/>
      <c r="K280" s="37">
        <f>IF(AND(H280= "",I280= ""), 0, ROUND(ROUND(J280, 2) * ROUND(IF(I280="",H280,I280),  0), 2))</f>
        <v/>
      </c>
      <c r="L280" s="7"/>
      <c r="N280" s="38">
        <v>0.2</v>
      </c>
      <c r="R280" s="7">
        <v>6215</v>
      </c>
    </row>
    <row r="281" spans="1:18" hidden="1">
      <c r="A281" s="7" t="s">
        <v>57</v>
      </c>
    </row>
    <row r="282" spans="1:18" hidden="1">
      <c r="A282" s="7" t="s">
        <v>57</v>
      </c>
    </row>
    <row r="283" spans="1:18" hidden="1">
      <c r="A283" s="7" t="s">
        <v>57</v>
      </c>
    </row>
    <row r="284" spans="1:18" hidden="1">
      <c r="A284" s="7" t="s">
        <v>57</v>
      </c>
    </row>
    <row r="285" spans="1:18" hidden="1">
      <c r="A285" s="7" t="s">
        <v>57</v>
      </c>
    </row>
    <row r="286" spans="1:18" hidden="1">
      <c r="A286" s="7" t="s">
        <v>57</v>
      </c>
    </row>
    <row r="287" spans="1:18" hidden="1">
      <c r="A287" s="7" t="s">
        <v>57</v>
      </c>
    </row>
    <row r="288" spans="1:18" hidden="1">
      <c r="A288" s="7" t="s">
        <v>57</v>
      </c>
    </row>
    <row r="289" spans="1:1" hidden="1">
      <c r="A289" s="7" t="s">
        <v>57</v>
      </c>
    </row>
    <row r="290" spans="1:1" hidden="1">
      <c r="A290" s="7" t="s">
        <v>57</v>
      </c>
    </row>
    <row r="291" spans="1:1" hidden="1">
      <c r="A291" s="7" t="s">
        <v>57</v>
      </c>
    </row>
    <row r="292" spans="1:1" hidden="1">
      <c r="A292" s="7" t="s">
        <v>57</v>
      </c>
    </row>
    <row r="293" spans="1:1" hidden="1">
      <c r="A293" s="7" t="s">
        <v>57</v>
      </c>
    </row>
    <row r="294" spans="1:1" hidden="1">
      <c r="A294" s="7" t="s">
        <v>57</v>
      </c>
    </row>
    <row r="295" spans="1:1" hidden="1">
      <c r="A295" s="7" t="s">
        <v>57</v>
      </c>
    </row>
    <row r="296" spans="1:1" hidden="1">
      <c r="A296" s="7" t="s">
        <v>57</v>
      </c>
    </row>
    <row r="297" spans="1:1" hidden="1">
      <c r="A297" s="7" t="s">
        <v>57</v>
      </c>
    </row>
    <row r="298" spans="1:1" hidden="1">
      <c r="A298" s="7" t="s">
        <v>57</v>
      </c>
    </row>
    <row r="299" spans="1:1" hidden="1">
      <c r="A299" s="7" t="s">
        <v>57</v>
      </c>
    </row>
    <row r="300" spans="1:1" hidden="1">
      <c r="A300" s="7" t="s">
        <v>57</v>
      </c>
    </row>
    <row r="301" spans="1:1" hidden="1">
      <c r="A301" s="7" t="s">
        <v>57</v>
      </c>
    </row>
    <row r="302" spans="1:1" hidden="1">
      <c r="A302" s="7" t="s">
        <v>57</v>
      </c>
    </row>
    <row r="303" spans="1:1" hidden="1">
      <c r="A303" s="7" t="s">
        <v>57</v>
      </c>
    </row>
    <row r="304" spans="1:1" hidden="1">
      <c r="A304" s="7" t="s">
        <v>57</v>
      </c>
    </row>
    <row r="305" spans="1:18" hidden="1">
      <c r="A305" s="7" t="s">
        <v>57</v>
      </c>
    </row>
    <row r="306" spans="1:18" hidden="1">
      <c r="A306" s="7" t="s">
        <v>57</v>
      </c>
    </row>
    <row r="307" spans="1:18" hidden="1">
      <c r="A307" s="7" t="s">
        <v>57</v>
      </c>
    </row>
    <row r="308" spans="1:18" hidden="1">
      <c r="A308" s="7" t="s">
        <v>57</v>
      </c>
    </row>
    <row r="309" spans="1:18" hidden="1">
      <c r="A309" s="7" t="s">
        <v>57</v>
      </c>
    </row>
    <row r="310" spans="1:18" hidden="1">
      <c r="A310" s="7" t="s">
        <v>57</v>
      </c>
    </row>
    <row r="311" spans="1:18" hidden="1">
      <c r="A311" s="7" t="s">
        <v>57</v>
      </c>
    </row>
    <row r="312" spans="1:18" hidden="1">
      <c r="A312" s="7" t="s">
        <v>57</v>
      </c>
    </row>
    <row r="313" spans="1:18" hidden="1">
      <c r="A313" s="7" t="s">
        <v>57</v>
      </c>
    </row>
    <row r="314" spans="1:18" hidden="1">
      <c r="A314" s="7" t="s">
        <v>59</v>
      </c>
    </row>
    <row r="315" spans="1:18" hidden="1">
      <c r="A315" s="7" t="s">
        <v>69</v>
      </c>
    </row>
    <row r="316" spans="1:18">
      <c r="A316" s="7">
        <v>5</v>
      </c>
      <c r="B316" s="27" t="s">
        <v>180</v>
      </c>
      <c r="C316" s="27"/>
      <c r="D316" s="30" t="s">
        <v>181</v>
      </c>
      <c r="E316" s="30"/>
      <c r="F316" s="30"/>
      <c r="G316" s="30"/>
      <c r="H316" s="30"/>
      <c r="I316" s="30"/>
      <c r="J316" s="30"/>
      <c r="K316" s="30"/>
      <c r="L316" s="7"/>
    </row>
    <row r="317" spans="1:18">
      <c r="A317" s="7">
        <v>9</v>
      </c>
      <c r="B317" s="32" t="s">
        <v>182</v>
      </c>
      <c r="C317" s="32"/>
      <c r="D317" s="33" t="s">
        <v>183</v>
      </c>
      <c r="E317" s="34"/>
      <c r="F317" s="34"/>
      <c r="G317" s="35" t="s">
        <v>56</v>
      </c>
      <c r="H317" s="36">
        <v>1</v>
      </c>
      <c r="I317" s="36"/>
      <c r="J317" s="37"/>
      <c r="K317" s="37">
        <f>IF(AND(H317= "",I317= ""), 0, ROUND(ROUND(J317, 2) * ROUND(IF(I317="",H317,I317),  0), 2))</f>
        <v/>
      </c>
      <c r="L317" s="7"/>
      <c r="N317" s="38">
        <v>0.2</v>
      </c>
      <c r="R317" s="7">
        <v>6215</v>
      </c>
    </row>
    <row r="318" spans="1:18" hidden="1">
      <c r="A318" s="7" t="s">
        <v>57</v>
      </c>
    </row>
    <row r="319" spans="1:18" hidden="1">
      <c r="A319" s="7" t="s">
        <v>57</v>
      </c>
    </row>
    <row r="320" spans="1:18" hidden="1">
      <c r="A320" s="7" t="s">
        <v>57</v>
      </c>
    </row>
    <row r="321" spans="1:18" hidden="1">
      <c r="A321" s="7" t="s">
        <v>57</v>
      </c>
    </row>
    <row r="322" spans="1:18" hidden="1">
      <c r="A322" s="7" t="s">
        <v>57</v>
      </c>
    </row>
    <row r="323" spans="1:18" hidden="1">
      <c r="A323" s="7" t="s">
        <v>57</v>
      </c>
    </row>
    <row r="324" spans="1:18" hidden="1">
      <c r="A324" s="7" t="s">
        <v>57</v>
      </c>
    </row>
    <row r="325" spans="1:18" hidden="1">
      <c r="A325" s="7" t="s">
        <v>57</v>
      </c>
    </row>
    <row r="326" spans="1:18" hidden="1">
      <c r="A326" s="7" t="s">
        <v>57</v>
      </c>
    </row>
    <row r="327" spans="1:18" hidden="1">
      <c r="A327" s="7" t="s">
        <v>57</v>
      </c>
    </row>
    <row r="328" spans="1:18" hidden="1">
      <c r="A328" s="7" t="s">
        <v>57</v>
      </c>
    </row>
    <row r="329" spans="1:18" hidden="1">
      <c r="A329" s="7" t="s">
        <v>59</v>
      </c>
    </row>
    <row r="330" spans="1:18" hidden="1">
      <c r="A330" s="7" t="s">
        <v>69</v>
      </c>
    </row>
    <row r="331" spans="1:18" hidden="1">
      <c r="A331" s="7" t="s">
        <v>45</v>
      </c>
    </row>
    <row r="332" spans="1:18">
      <c r="A332" s="7">
        <v>4</v>
      </c>
      <c r="B332" s="27" t="s">
        <v>184</v>
      </c>
      <c r="C332" s="27"/>
      <c r="D332" s="29" t="s">
        <v>185</v>
      </c>
      <c r="E332" s="29"/>
      <c r="F332" s="29"/>
      <c r="G332" s="29"/>
      <c r="H332" s="29"/>
      <c r="I332" s="29"/>
      <c r="J332" s="29"/>
      <c r="K332" s="29"/>
      <c r="L332" s="7"/>
    </row>
    <row r="333" spans="1:18" hidden="1">
      <c r="A333" s="7" t="s">
        <v>48</v>
      </c>
    </row>
    <row r="334" spans="1:18" ht="22.5" customHeight="1">
      <c r="A334" s="7">
        <v>9</v>
      </c>
      <c r="B334" s="32" t="s">
        <v>186</v>
      </c>
      <c r="C334" s="32"/>
      <c r="D334" s="33" t="s">
        <v>187</v>
      </c>
      <c r="E334" s="34"/>
      <c r="F334" s="34"/>
      <c r="G334" s="35" t="s">
        <v>56</v>
      </c>
      <c r="H334" s="36">
        <v>1</v>
      </c>
      <c r="I334" s="36"/>
      <c r="J334" s="37"/>
      <c r="K334" s="37">
        <f>IF(AND(H334= "",I334= ""), 0, ROUND(ROUND(J334, 2) * ROUND(IF(I334="",H334,I334),  0), 2))</f>
        <v/>
      </c>
      <c r="L334" s="7"/>
      <c r="N334" s="38">
        <v>0.2</v>
      </c>
      <c r="R334" s="7">
        <v>6215</v>
      </c>
    </row>
    <row r="335" spans="1:18" hidden="1">
      <c r="A335" s="7" t="s">
        <v>59</v>
      </c>
    </row>
    <row r="336" spans="1:18" hidden="1">
      <c r="A336" s="7" t="s">
        <v>45</v>
      </c>
    </row>
    <row r="337" spans="1:18" hidden="1">
      <c r="A337" s="7" t="s">
        <v>41</v>
      </c>
    </row>
    <row r="338" spans="1:18" ht="15.75" customHeight="1">
      <c r="A338" s="7">
        <v>3</v>
      </c>
      <c r="B338" s="27" t="s">
        <v>188</v>
      </c>
      <c r="C338" s="27"/>
      <c r="D338" s="28" t="s">
        <v>189</v>
      </c>
      <c r="E338" s="28"/>
      <c r="F338" s="28"/>
      <c r="G338" s="28"/>
      <c r="H338" s="28"/>
      <c r="I338" s="28"/>
      <c r="J338" s="28"/>
      <c r="K338" s="28"/>
      <c r="L338" s="7"/>
    </row>
    <row r="339" spans="1:18">
      <c r="A339" s="7">
        <v>9</v>
      </c>
      <c r="B339" s="32" t="s">
        <v>190</v>
      </c>
      <c r="C339" s="32"/>
      <c r="D339" s="33" t="s">
        <v>191</v>
      </c>
      <c r="E339" s="34"/>
      <c r="F339" s="34"/>
      <c r="G339" s="35" t="s">
        <v>56</v>
      </c>
      <c r="H339" s="36">
        <v>1</v>
      </c>
      <c r="I339" s="36"/>
      <c r="J339" s="37"/>
      <c r="K339" s="37">
        <f>IF(AND(H339= "",I339= ""), 0, ROUND(ROUND(J339, 2) * ROUND(IF(I339="",H339,I339),  0), 2))</f>
        <v/>
      </c>
      <c r="L339" s="7"/>
      <c r="N339" s="38">
        <v>0.2</v>
      </c>
      <c r="R339" s="7">
        <v>6215</v>
      </c>
    </row>
    <row r="340" spans="1:18" hidden="1">
      <c r="A340" s="7" t="s">
        <v>57</v>
      </c>
    </row>
    <row r="341" spans="1:18" hidden="1">
      <c r="A341" s="7" t="s">
        <v>59</v>
      </c>
    </row>
    <row r="342" spans="1:18" hidden="1">
      <c r="A342" s="7" t="s">
        <v>41</v>
      </c>
    </row>
    <row r="343" spans="1:18" ht="31.5" customHeight="1">
      <c r="B343" s="3"/>
      <c r="C343" s="3"/>
      <c r="D343" s="41" t="s">
        <v>192</v>
      </c>
      <c r="E343" s="41"/>
      <c r="F343" s="41"/>
      <c r="G343" s="41"/>
      <c r="H343" s="41"/>
      <c r="I343" s="41"/>
      <c r="J343" s="41"/>
      <c r="K343" s="41"/>
    </row>
    <row r="345" spans="1:18">
      <c r="D345" s="42" t="s">
        <v>193</v>
      </c>
      <c r="E345" s="42"/>
      <c r="F345" s="42"/>
      <c r="G345" s="42"/>
      <c r="H345" s="42"/>
      <c r="I345" s="42"/>
      <c r="J345" s="42"/>
      <c r="K345" s="42"/>
    </row>
    <row r="346" spans="1:18" ht="25.5" customHeight="1">
      <c r="D346" s="43" t="s">
        <v>194</v>
      </c>
      <c r="E346" s="44"/>
      <c r="F346" s="44"/>
      <c r="G346" s="45">
        <f>SUMIF(L21:L221, "", K21:K221)</f>
        <v/>
      </c>
      <c r="H346" s="45"/>
      <c r="I346" s="45"/>
      <c r="J346" s="45"/>
      <c r="K346" s="45"/>
    </row>
    <row r="347" spans="1:18">
      <c r="D347" s="43" t="s">
        <v>195</v>
      </c>
      <c r="E347" s="44"/>
      <c r="F347" s="44"/>
      <c r="G347" s="45">
        <f>SUMIF(L237:L334, "", K237:K334)</f>
        <v/>
      </c>
      <c r="H347" s="45"/>
      <c r="I347" s="45"/>
      <c r="J347" s="45"/>
      <c r="K347" s="45"/>
    </row>
    <row r="348" spans="1:18">
      <c r="D348" s="43" t="s">
        <v>196</v>
      </c>
      <c r="E348" s="44"/>
      <c r="F348" s="44"/>
      <c r="G348" s="45">
        <f>SUMIF(L339:L339, "", K339:K339)</f>
        <v/>
      </c>
      <c r="H348" s="45"/>
      <c r="I348" s="45"/>
      <c r="J348" s="45"/>
      <c r="K348" s="45"/>
    </row>
    <row r="349" spans="1:18">
      <c r="D349" s="46" t="s">
        <v>197</v>
      </c>
      <c r="E349" s="47"/>
      <c r="F349" s="47"/>
      <c r="G349" s="48"/>
      <c r="H349" s="48"/>
      <c r="I349" s="48"/>
      <c r="J349" s="48"/>
      <c r="K349" s="49"/>
    </row>
    <row r="350" spans="1:18">
      <c r="D350" s="50"/>
      <c r="E350" s="3"/>
      <c r="F350" s="3"/>
      <c r="G350" s="3"/>
      <c r="H350" s="3"/>
      <c r="I350" s="3"/>
      <c r="J350" s="3"/>
      <c r="K350" s="51"/>
    </row>
    <row r="351" spans="1:18">
      <c r="A351" s="31"/>
      <c r="D351" s="52" t="s">
        <v>198</v>
      </c>
      <c r="E351" s="7"/>
      <c r="F351" s="7"/>
      <c r="G351" s="53">
        <f>SUMIF(L5:L343, IF(L4="","",L4), K5:K343)</f>
        <v/>
      </c>
      <c r="H351" s="54"/>
      <c r="I351" s="54"/>
      <c r="J351" s="54"/>
      <c r="K351" s="55"/>
    </row>
    <row r="352" spans="1:18">
      <c r="A352" s="31"/>
      <c r="D352" s="52" t="s">
        <v>199</v>
      </c>
      <c r="E352" s="7"/>
      <c r="F352" s="7"/>
      <c r="G352" s="53">
        <f>ROUND(SUMIF(L5:L343, IF(L4="","",L4), K5:K343) * 0.2, 2)</f>
        <v/>
      </c>
      <c r="H352" s="54"/>
      <c r="I352" s="54"/>
      <c r="J352" s="54"/>
      <c r="K352" s="55"/>
    </row>
    <row r="353" spans="4:11">
      <c r="D353" s="56" t="s">
        <v>200</v>
      </c>
      <c r="E353" s="57"/>
      <c r="F353" s="57"/>
      <c r="G353" s="58">
        <f>SUM(G351:G352)</f>
        <v/>
      </c>
      <c r="H353" s="59"/>
      <c r="I353" s="59"/>
      <c r="J353" s="59"/>
      <c r="K353" s="60"/>
    </row>
    <row r="354" spans="4:11">
      <c r="D354" s="61"/>
      <c r="E354" s="7"/>
      <c r="F354" s="7"/>
      <c r="G354" s="7"/>
      <c r="H354" s="7"/>
      <c r="I354" s="7"/>
      <c r="J354" s="7"/>
      <c r="K354" s="7"/>
    </row>
    <row r="355" spans="4:11">
      <c r="D355" s="62" t="s">
        <v>201</v>
      </c>
      <c r="E355" s="62"/>
      <c r="F355" s="62"/>
      <c r="G355" s="62"/>
      <c r="H355" s="62"/>
      <c r="I355" s="62"/>
      <c r="J355" s="62"/>
      <c r="K355" s="62"/>
    </row>
    <row r="356" spans="4:11">
      <c r="D356" s="63">
        <f>IF('Paramètres'!AA2&lt;&gt;"",'Paramètres'!AA2,"")</f>
        <v/>
      </c>
      <c r="E356" s="63"/>
      <c r="F356" s="63"/>
      <c r="G356" s="63"/>
      <c r="H356" s="63"/>
      <c r="I356" s="63"/>
      <c r="J356" s="63"/>
      <c r="K356" s="63"/>
    </row>
    <row r="357" spans="4:11">
      <c r="D357" s="63"/>
      <c r="E357" s="63"/>
      <c r="F357" s="63"/>
      <c r="G357" s="63"/>
      <c r="H357" s="63"/>
      <c r="I357" s="63"/>
      <c r="J357" s="63"/>
      <c r="K357" s="63"/>
    </row>
    <row r="358" spans="4:11" ht="56.7" customHeight="1">
      <c r="G358" s="64" t="s">
        <v>202</v>
      </c>
      <c r="H358" s="64"/>
      <c r="I358" s="64"/>
      <c r="J358" s="64"/>
      <c r="K358" s="64"/>
    </row>
    <row r="360" spans="4:11">
      <c r="D360" s="65" t="s">
        <v>203</v>
      </c>
      <c r="E360" s="65"/>
      <c r="G360" s="65" t="s">
        <v>204</v>
      </c>
      <c r="H360" s="65"/>
      <c r="I360" s="65"/>
      <c r="J360" s="65"/>
      <c r="K360" s="65"/>
    </row>
    <row r="361" spans="4:11" ht="85.05" customHeight="1">
      <c r="D361" s="65"/>
      <c r="E361" s="65"/>
      <c r="G361" s="65"/>
      <c r="H361" s="65"/>
      <c r="I361" s="65"/>
      <c r="J361" s="65"/>
      <c r="K361" s="65"/>
    </row>
    <row r="362" spans="4:11">
      <c r="D362" s="66" t="s">
        <v>205</v>
      </c>
      <c r="E362" s="66"/>
      <c r="F362" s="66"/>
      <c r="G362" s="66"/>
      <c r="H362" s="66"/>
      <c r="I362" s="66"/>
      <c r="J362" s="66"/>
      <c r="K362" s="66"/>
    </row>
  </sheetData>
  <mergeCells count="91">
    <mergeCell ref="D3:F3"/>
    <mergeCell ref="D4:F4"/>
    <mergeCell ref="D9:F9"/>
    <mergeCell ref="D15:F15"/>
    <mergeCell ref="D17:F17"/>
    <mergeCell ref="D21:F21"/>
    <mergeCell ref="D25:F25"/>
    <mergeCell ref="D29:F29"/>
    <mergeCell ref="D33:F33"/>
    <mergeCell ref="D38:F38"/>
    <mergeCell ref="D39:F39"/>
    <mergeCell ref="D43:F43"/>
    <mergeCell ref="D49:F49"/>
    <mergeCell ref="D51:F51"/>
    <mergeCell ref="D53:F53"/>
    <mergeCell ref="D56:F56"/>
    <mergeCell ref="D67:F67"/>
    <mergeCell ref="D73:F73"/>
    <mergeCell ref="D76:F76"/>
    <mergeCell ref="D79:F79"/>
    <mergeCell ref="D83:F83"/>
    <mergeCell ref="D84:F84"/>
    <mergeCell ref="D90:F90"/>
    <mergeCell ref="D91:F91"/>
    <mergeCell ref="D95:F95"/>
    <mergeCell ref="D101:F101"/>
    <mergeCell ref="D109:F109"/>
    <mergeCell ref="D125:F125"/>
    <mergeCell ref="D127:F127"/>
    <mergeCell ref="D130:F130"/>
    <mergeCell ref="D134:F134"/>
    <mergeCell ref="D140:F140"/>
    <mergeCell ref="D147:F147"/>
    <mergeCell ref="D153:F153"/>
    <mergeCell ref="D157:F157"/>
    <mergeCell ref="D158:F158"/>
    <mergeCell ref="D162:F162"/>
    <mergeCell ref="D165:F165"/>
    <mergeCell ref="D170:F170"/>
    <mergeCell ref="D184:F184"/>
    <mergeCell ref="D187:F187"/>
    <mergeCell ref="D190:F190"/>
    <mergeCell ref="D192:F192"/>
    <mergeCell ref="D194:F194"/>
    <mergeCell ref="D200:F200"/>
    <mergeCell ref="D206:F206"/>
    <mergeCell ref="D209:F209"/>
    <mergeCell ref="D214:F214"/>
    <mergeCell ref="D221:F221"/>
    <mergeCell ref="D234:F234"/>
    <mergeCell ref="D235:F235"/>
    <mergeCell ref="D237:F237"/>
    <mergeCell ref="D240:F240"/>
    <mergeCell ref="D243:F243"/>
    <mergeCell ref="D250:F250"/>
    <mergeCell ref="D256:F256"/>
    <mergeCell ref="D262:F262"/>
    <mergeCell ref="D271:F271"/>
    <mergeCell ref="D272:F272"/>
    <mergeCell ref="D273:F273"/>
    <mergeCell ref="D280:F280"/>
    <mergeCell ref="D316:F316"/>
    <mergeCell ref="D317:F317"/>
    <mergeCell ref="D332:F332"/>
    <mergeCell ref="D334:F334"/>
    <mergeCell ref="D338:F338"/>
    <mergeCell ref="D339:F339"/>
    <mergeCell ref="D343:K343"/>
    <mergeCell ref="D345:K345"/>
    <mergeCell ref="G346:K346"/>
    <mergeCell ref="D346:F346"/>
    <mergeCell ref="G347:K347"/>
    <mergeCell ref="D347:F347"/>
    <mergeCell ref="G348:K348"/>
    <mergeCell ref="D348:F348"/>
    <mergeCell ref="D349:F349"/>
    <mergeCell ref="D350:K350"/>
    <mergeCell ref="D351:F351"/>
    <mergeCell ref="G351:K351"/>
    <mergeCell ref="D352:F352"/>
    <mergeCell ref="G352:K352"/>
    <mergeCell ref="D353:F353"/>
    <mergeCell ref="G353:K353"/>
    <mergeCell ref="D354:K354"/>
    <mergeCell ref="D355:K355"/>
    <mergeCell ref="D356:K356"/>
    <mergeCell ref="D357:K357"/>
    <mergeCell ref="G358:K358"/>
    <mergeCell ref="D360:E361"/>
    <mergeCell ref="G360:K361"/>
    <mergeCell ref="D362:K362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&amp;LAF2650-CAF PERPIGNAN OMBRIERES PHOTOVOLTAÏQUES ET ABRIS VELOS
 &amp;R - Lot n°3 OMBRIERE PHOTOVOLTAIQUE 
DCE$</oddHeader>
    <oddFooter>&amp;L&amp;G&amp;L              ARCHI CONCEPT&amp;RPage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44" t="s">
        <v>206</v>
      </c>
      <c r="AA1" s="7">
        <f>IF('AO'!G353&lt;&gt;"",'AO'!G353,"0")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67" t="s">
        <v>207</v>
      </c>
      <c r="B3" s="64" t="s">
        <v>208</v>
      </c>
      <c r="C3" s="68" t="s">
        <v>233</v>
      </c>
      <c r="D3" s="68"/>
      <c r="E3" s="68"/>
      <c r="F3" s="68"/>
      <c r="G3" s="68"/>
      <c r="H3" s="68"/>
      <c r="I3" s="68"/>
      <c r="J3" s="68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67" t="s">
        <v>209</v>
      </c>
      <c r="B5" s="64" t="s">
        <v>210</v>
      </c>
      <c r="C5" s="68" t="s">
        <v>234</v>
      </c>
      <c r="D5" s="68"/>
      <c r="E5" s="68"/>
      <c r="F5" s="68"/>
      <c r="G5" s="68"/>
      <c r="H5" s="68"/>
      <c r="I5" s="68"/>
      <c r="J5" s="68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67" t="s">
        <v>219</v>
      </c>
      <c r="B7" s="64" t="s">
        <v>220</v>
      </c>
      <c r="C7" s="68"/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67" t="s">
        <v>221</v>
      </c>
      <c r="B9" s="64" t="s">
        <v>222</v>
      </c>
      <c r="C9" s="68" t="s">
        <v>39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67" t="s">
        <v>211</v>
      </c>
      <c r="B11" s="64" t="s">
        <v>212</v>
      </c>
      <c r="C11" s="68" t="s">
        <v>40</v>
      </c>
      <c r="D11" s="68"/>
      <c r="E11" s="68"/>
      <c r="F11" s="68"/>
      <c r="G11" s="68"/>
      <c r="H11" s="68"/>
      <c r="I11" s="68"/>
      <c r="J11" s="68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67" t="s">
        <v>223</v>
      </c>
      <c r="B13" s="64" t="s">
        <v>224</v>
      </c>
      <c r="C13" s="68"/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67" t="s">
        <v>225</v>
      </c>
      <c r="B15" s="64" t="s">
        <v>226</v>
      </c>
      <c r="C15" s="68" t="s">
        <v>235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67" t="s">
        <v>227</v>
      </c>
      <c r="B17" s="64" t="s">
        <v>228</v>
      </c>
      <c r="C17" s="68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69">
        <v>0.2</v>
      </c>
      <c r="E19" s="70" t="s">
        <v>229</v>
      </c>
      <c r="AA19" s="7">
        <f>INT((AA5-AA18*100)/10)</f>
        <v/>
      </c>
    </row>
    <row r="20" spans="1:27" ht="12.75" customHeight="1">
      <c r="C20" s="71">
        <v>0.055</v>
      </c>
      <c r="E20" s="70" t="s">
        <v>230</v>
      </c>
      <c r="AA20" s="7">
        <f>AA5-AA18*100-AA19*10</f>
        <v/>
      </c>
    </row>
    <row r="21" spans="1:27" ht="12.75" customHeight="1">
      <c r="C21" s="71">
        <v>0</v>
      </c>
      <c r="E21" s="70" t="s">
        <v>231</v>
      </c>
      <c r="AA21" s="7">
        <f>INT(AA6/10)</f>
        <v/>
      </c>
    </row>
    <row r="22" spans="1:27" ht="12.75" customHeight="1">
      <c r="C22" s="72">
        <v>0</v>
      </c>
      <c r="E22" s="70" t="s">
        <v>232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67" t="s">
        <v>213</v>
      </c>
      <c r="B24" s="64" t="s">
        <v>214</v>
      </c>
      <c r="C24" s="68"/>
      <c r="D24" s="68"/>
      <c r="E24" s="68"/>
      <c r="F24" s="68"/>
      <c r="G24" s="68"/>
      <c r="H24" s="68"/>
      <c r="I24" s="68"/>
      <c r="J24" s="68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67" t="s">
        <v>215</v>
      </c>
      <c r="B26" s="64" t="s">
        <v>216</v>
      </c>
      <c r="C26" s="68" t="s">
        <v>236</v>
      </c>
      <c r="D26" s="68"/>
      <c r="E26" s="68"/>
      <c r="F26" s="68"/>
      <c r="G26" s="68"/>
      <c r="H26" s="68"/>
      <c r="I26" s="68"/>
      <c r="J26" s="68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67" t="s">
        <v>217</v>
      </c>
      <c r="B28" s="64" t="s">
        <v>218</v>
      </c>
      <c r="C28" s="68"/>
      <c r="D28" s="68"/>
      <c r="E28" s="68"/>
      <c r="F28" s="68"/>
      <c r="G28" s="68"/>
      <c r="H28" s="68"/>
      <c r="I28" s="68"/>
      <c r="J28" s="68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237</v>
      </c>
      <c r="B1" s="7" t="s">
        <v>238</v>
      </c>
    </row>
    <row r="2" spans="1:3">
      <c r="A2" s="7" t="s">
        <v>239</v>
      </c>
      <c r="B2" s="7" t="s">
        <v>240</v>
      </c>
    </row>
    <row r="3" spans="1:3">
      <c r="A3" s="7" t="s">
        <v>241</v>
      </c>
      <c r="B3" s="7">
        <v>1</v>
      </c>
    </row>
    <row r="4" spans="1:3">
      <c r="A4" s="7" t="s">
        <v>242</v>
      </c>
      <c r="B4" s="7">
        <v>0</v>
      </c>
    </row>
    <row r="5" spans="1:3">
      <c r="A5" s="7" t="s">
        <v>243</v>
      </c>
      <c r="B5" s="7">
        <v>0</v>
      </c>
    </row>
    <row r="6" spans="1:3">
      <c r="A6" s="7" t="s">
        <v>244</v>
      </c>
      <c r="B6" s="7">
        <v>1</v>
      </c>
    </row>
    <row r="7" spans="1:3">
      <c r="A7" s="7" t="s">
        <v>245</v>
      </c>
      <c r="B7" s="7">
        <v>1</v>
      </c>
    </row>
    <row r="8" spans="1:3">
      <c r="A8" s="7" t="s">
        <v>246</v>
      </c>
      <c r="B8" s="7">
        <v>0</v>
      </c>
    </row>
    <row r="9" spans="1:3">
      <c r="A9" s="7" t="s">
        <v>247</v>
      </c>
      <c r="B9" s="7">
        <v>0</v>
      </c>
    </row>
    <row r="10" spans="1:3">
      <c r="A10" s="7" t="s">
        <v>248</v>
      </c>
      <c r="C10" s="7" t="s">
        <v>249</v>
      </c>
    </row>
    <row r="11" spans="1:3">
      <c r="A11" s="7" t="s">
        <v>250</v>
      </c>
      <c r="B11" s="7">
        <v>0</v>
      </c>
    </row>
    <row r="12" spans="1:3">
      <c r="A12" s="7" t="s">
        <v>251</v>
      </c>
      <c r="B12" s="7" t="s">
        <v>252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73" t="s">
        <v>253</v>
      </c>
      <c r="C2" s="73"/>
      <c r="D2" s="73"/>
      <c r="E2" s="73"/>
      <c r="F2" s="73"/>
      <c r="G2" s="73"/>
      <c r="H2" s="73"/>
      <c r="I2" s="73"/>
      <c r="J2" s="73"/>
    </row>
    <row r="4" spans="1:10" ht="12.75" customHeight="1">
      <c r="A4" s="67" t="s">
        <v>207</v>
      </c>
      <c r="B4" s="64" t="s">
        <v>254</v>
      </c>
      <c r="C4" s="74"/>
      <c r="D4" s="74"/>
      <c r="E4" s="74"/>
      <c r="F4" s="74"/>
      <c r="G4" s="74"/>
      <c r="H4" s="74"/>
      <c r="I4" s="74"/>
      <c r="J4" s="74"/>
    </row>
    <row r="6" spans="1:10" ht="12.75" customHeight="1">
      <c r="A6" s="67" t="s">
        <v>209</v>
      </c>
      <c r="B6" s="64" t="s">
        <v>255</v>
      </c>
      <c r="C6" s="74"/>
      <c r="D6" s="74"/>
      <c r="E6" s="74"/>
      <c r="F6" s="74"/>
      <c r="G6" s="74"/>
      <c r="H6" s="74"/>
      <c r="I6" s="74"/>
      <c r="J6" s="74"/>
    </row>
    <row r="8" spans="1:10" ht="12.75" customHeight="1">
      <c r="A8" s="67" t="s">
        <v>219</v>
      </c>
      <c r="B8" s="64" t="s">
        <v>256</v>
      </c>
      <c r="C8" s="74"/>
      <c r="D8" s="74"/>
      <c r="E8" s="74"/>
      <c r="F8" s="74"/>
      <c r="G8" s="74"/>
      <c r="H8" s="74"/>
      <c r="I8" s="74"/>
      <c r="J8" s="74"/>
    </row>
    <row r="10" spans="1:10" ht="12.75" customHeight="1">
      <c r="A10" s="67" t="s">
        <v>221</v>
      </c>
      <c r="B10" s="64" t="s">
        <v>257</v>
      </c>
      <c r="C10" s="75"/>
      <c r="D10" s="75"/>
      <c r="E10" s="75"/>
      <c r="F10" s="75"/>
      <c r="G10" s="75"/>
      <c r="H10" s="75"/>
      <c r="I10" s="75"/>
      <c r="J10" s="75"/>
    </row>
    <row r="12" spans="1:10" ht="12.75" customHeight="1">
      <c r="A12" s="67" t="s">
        <v>211</v>
      </c>
      <c r="B12" s="64" t="s">
        <v>258</v>
      </c>
      <c r="C12" s="74"/>
      <c r="D12" s="74"/>
      <c r="E12" s="74"/>
      <c r="F12" s="74"/>
      <c r="G12" s="74"/>
      <c r="H12" s="74"/>
      <c r="I12" s="74"/>
      <c r="J12" s="74"/>
    </row>
    <row r="14" spans="1:10" ht="12.75" customHeight="1">
      <c r="A14" s="67" t="s">
        <v>223</v>
      </c>
      <c r="B14" s="64" t="s">
        <v>259</v>
      </c>
      <c r="C14" s="74"/>
      <c r="D14" s="74"/>
      <c r="E14" s="74"/>
      <c r="F14" s="74"/>
      <c r="G14" s="74"/>
      <c r="H14" s="74"/>
      <c r="I14" s="74"/>
      <c r="J14" s="74"/>
    </row>
    <row r="16" spans="1:10" ht="12.75" customHeight="1">
      <c r="A16" s="67" t="s">
        <v>225</v>
      </c>
      <c r="B16" s="64" t="s">
        <v>260</v>
      </c>
      <c r="C16" s="74"/>
      <c r="D16" s="74"/>
      <c r="E16" s="74"/>
      <c r="F16" s="74"/>
      <c r="G16" s="74"/>
      <c r="H16" s="74"/>
      <c r="I16" s="74"/>
      <c r="J16" s="74"/>
    </row>
    <row r="18" spans="1:10" ht="12.75" customHeight="1">
      <c r="A18" s="67" t="s">
        <v>227</v>
      </c>
      <c r="B18" s="64" t="s">
        <v>261</v>
      </c>
      <c r="C18" s="76"/>
      <c r="D18" s="76"/>
      <c r="E18" s="76"/>
      <c r="F18" s="76"/>
      <c r="G18" s="76"/>
      <c r="H18" s="76"/>
      <c r="I18" s="76"/>
      <c r="J18" s="76"/>
    </row>
    <row r="20" spans="1:10" ht="12.75" customHeight="1">
      <c r="A20" s="67" t="s">
        <v>262</v>
      </c>
      <c r="B20" s="64" t="s">
        <v>263</v>
      </c>
      <c r="C20" s="76"/>
      <c r="D20" s="76"/>
      <c r="E20" s="76"/>
      <c r="F20" s="76"/>
      <c r="G20" s="76"/>
      <c r="H20" s="76"/>
      <c r="I20" s="76"/>
      <c r="J20" s="76"/>
    </row>
    <row r="22" spans="1:10" ht="12.75" customHeight="1">
      <c r="A22" s="67" t="s">
        <v>213</v>
      </c>
      <c r="B22" s="64" t="s">
        <v>264</v>
      </c>
      <c r="C22" s="76"/>
      <c r="D22" s="76"/>
      <c r="E22" s="76"/>
      <c r="F22" s="76"/>
      <c r="G22" s="76"/>
      <c r="H22" s="76"/>
      <c r="I22" s="76"/>
      <c r="J22" s="76"/>
    </row>
    <row r="24" spans="1:10" ht="12.75" customHeight="1">
      <c r="A24" s="67" t="s">
        <v>215</v>
      </c>
      <c r="B24" s="64" t="s">
        <v>265</v>
      </c>
      <c r="C24" s="74"/>
      <c r="D24" s="74"/>
      <c r="E24" s="74"/>
      <c r="F24" s="74"/>
      <c r="G24" s="74"/>
      <c r="H24" s="74"/>
      <c r="I24" s="74"/>
      <c r="J24" s="74"/>
    </row>
    <row r="28" spans="1:10" ht="60" customHeight="1">
      <c r="A28" s="67" t="s">
        <v>217</v>
      </c>
      <c r="B28" s="64" t="s">
        <v>266</v>
      </c>
      <c r="C28" s="74"/>
      <c r="D28" s="74"/>
      <c r="E28" s="74"/>
      <c r="F28" s="74"/>
      <c r="G28" s="74"/>
      <c r="H28" s="74"/>
      <c r="I28" s="74"/>
      <c r="J28" s="74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77" t="s">
        <v>267</v>
      </c>
      <c r="C2" s="77"/>
      <c r="D2" s="77"/>
      <c r="E2" s="77"/>
      <c r="F2" s="77"/>
    </row>
    <row r="4" spans="2:6" ht="12.75" customHeight="1">
      <c r="B4" s="78" t="s">
        <v>268</v>
      </c>
      <c r="C4" s="78" t="s">
        <v>269</v>
      </c>
      <c r="D4" s="78" t="s">
        <v>270</v>
      </c>
      <c r="E4" s="78" t="s">
        <v>271</v>
      </c>
      <c r="F4" s="78" t="s">
        <v>272</v>
      </c>
    </row>
    <row r="6" spans="2:6" ht="12.75" customHeight="1">
      <c r="B6" s="79"/>
      <c r="C6" s="80"/>
      <c r="D6" s="81"/>
      <c r="E6" s="82"/>
      <c r="F6" s="83">
        <f>IF(AND(E6= "",D6= ""), "", ROUND(ROUND(E6, 2) * ROUND(D6, 3), 2))</f>
        <v/>
      </c>
    </row>
    <row r="8" spans="2:6" ht="12.75" customHeight="1">
      <c r="B8" s="79"/>
      <c r="C8" s="80"/>
      <c r="D8" s="81"/>
      <c r="E8" s="82"/>
      <c r="F8" s="83">
        <f>IF(AND(E8= "",D8= ""), "", ROUND(ROUND(E8, 2) * ROUND(D8, 3), 2))</f>
        <v/>
      </c>
    </row>
    <row r="10" spans="2:6" ht="12.75" customHeight="1">
      <c r="B10" s="79"/>
      <c r="C10" s="80"/>
      <c r="D10" s="81"/>
      <c r="E10" s="82"/>
      <c r="F10" s="83">
        <f>IF(AND(E10= "",D10= ""), "", ROUND(ROUND(E10, 2) * ROUND(D10, 3), 2))</f>
        <v/>
      </c>
    </row>
    <row r="12" spans="2:6" ht="12.75" customHeight="1">
      <c r="B12" s="79"/>
      <c r="C12" s="80"/>
      <c r="D12" s="81"/>
      <c r="E12" s="82"/>
      <c r="F12" s="83">
        <f>IF(AND(E12= "",D12= ""), "", ROUND(ROUND(E12, 2) * ROUND(D12, 3), 2))</f>
        <v/>
      </c>
    </row>
    <row r="14" spans="2:6" ht="12.75" customHeight="1">
      <c r="B14" s="79"/>
      <c r="C14" s="80"/>
      <c r="D14" s="81"/>
      <c r="E14" s="82"/>
      <c r="F14" s="83">
        <f>IF(AND(E14= "",D14= ""), "", ROUND(ROUND(E14, 2) * ROUND(D14, 3), 2))</f>
        <v/>
      </c>
    </row>
    <row r="16" spans="2:6" ht="12.75" customHeight="1">
      <c r="B16" s="79"/>
      <c r="C16" s="80"/>
      <c r="D16" s="81"/>
      <c r="E16" s="82"/>
      <c r="F16" s="83">
        <f>IF(AND(E16= "",D16= ""), "", ROUND(ROUND(E16, 2) * ROUND(D16, 3), 2))</f>
        <v/>
      </c>
    </row>
    <row r="18" spans="2:6" ht="12.75" customHeight="1">
      <c r="B18" s="79"/>
      <c r="C18" s="80"/>
      <c r="D18" s="81"/>
      <c r="E18" s="82"/>
      <c r="F18" s="83">
        <f>IF(AND(E18= "",D18= ""), "", ROUND(ROUND(E18, 2) * ROUND(D18, 3), 2))</f>
        <v/>
      </c>
    </row>
    <row r="20" spans="2:6" ht="12.75" customHeight="1">
      <c r="B20" s="79"/>
      <c r="C20" s="80"/>
      <c r="D20" s="81"/>
      <c r="E20" s="82"/>
      <c r="F20" s="83">
        <f>IF(AND(E20= "",D20= ""), "", ROUND(ROUND(E20, 2) * ROUND(D20, 3), 2))</f>
        <v/>
      </c>
    </row>
    <row r="22" spans="2:6" ht="12.75" customHeight="1">
      <c r="B22" s="79"/>
      <c r="C22" s="80"/>
      <c r="D22" s="81"/>
      <c r="E22" s="82"/>
      <c r="F22" s="83">
        <f>IF(AND(E22= "",D22= ""), "", ROUND(ROUND(E22, 2) * ROUND(D22, 3), 2))</f>
        <v/>
      </c>
    </row>
    <row r="24" spans="2:6" ht="12.75" customHeight="1">
      <c r="B24" s="79"/>
      <c r="C24" s="80"/>
      <c r="D24" s="81"/>
      <c r="E24" s="82"/>
      <c r="F24" s="83">
        <f>IF(AND(E24= "",D24= ""), "", ROUND(ROUND(E24, 2) * ROUND(D24, 3), 2))</f>
        <v/>
      </c>
    </row>
    <row r="26" spans="2:6" ht="12.75" customHeight="1">
      <c r="B26" s="79"/>
      <c r="C26" s="80"/>
      <c r="D26" s="81"/>
      <c r="E26" s="82"/>
      <c r="F26" s="83">
        <f>IF(AND(E26= "",D26= ""), "", ROUND(ROUND(E26, 2) * ROUND(D26, 3), 2))</f>
        <v/>
      </c>
    </row>
    <row r="28" spans="2:6" ht="12.75" customHeight="1">
      <c r="B28" s="79"/>
      <c r="C28" s="80"/>
      <c r="D28" s="81"/>
      <c r="E28" s="82"/>
      <c r="F28" s="83">
        <f>IF(AND(E28= "",D28= ""), "", ROUND(ROUND(E28, 2) * ROUND(D28, 3), 2))</f>
        <v/>
      </c>
    </row>
    <row r="30" spans="2:6" ht="12.75" customHeight="1">
      <c r="B30" s="79"/>
      <c r="C30" s="80"/>
      <c r="D30" s="81"/>
      <c r="E30" s="82"/>
      <c r="F30" s="83">
        <f>IF(AND(E30= "",D30= ""), "", ROUND(ROUND(E30, 2) * ROUND(D30, 3), 2))</f>
        <v/>
      </c>
    </row>
    <row r="32" spans="2:6" ht="12.75" customHeight="1">
      <c r="B32" s="79"/>
      <c r="C32" s="80"/>
      <c r="D32" s="81"/>
      <c r="E32" s="82"/>
      <c r="F32" s="83">
        <f>IF(AND(E32= "",D32= ""), "", ROUND(ROUND(E32, 2) * ROUND(D32, 3), 2))</f>
        <v/>
      </c>
    </row>
    <row r="34" spans="2:6" ht="12.75" customHeight="1">
      <c r="B34" s="79"/>
      <c r="C34" s="80"/>
      <c r="D34" s="81"/>
      <c r="E34" s="82"/>
      <c r="F34" s="83">
        <f>IF(AND(E34= "",D34= ""), "", ROUND(ROUND(E34, 2) * ROUND(D34, 3), 2))</f>
        <v/>
      </c>
    </row>
    <row r="36" spans="2:6" ht="12.75" customHeight="1">
      <c r="B36" s="79"/>
      <c r="C36" s="80"/>
      <c r="D36" s="81"/>
      <c r="E36" s="82"/>
      <c r="F36" s="83">
        <f>IF(AND(E36= "",D36= ""), "", ROUND(ROUND(E36, 2) * ROUND(D36, 3), 2))</f>
        <v/>
      </c>
    </row>
    <row r="38" spans="2:6" ht="12.75" customHeight="1">
      <c r="B38" s="79"/>
      <c r="C38" s="80"/>
      <c r="D38" s="81"/>
      <c r="E38" s="82"/>
      <c r="F38" s="83">
        <f>IF(AND(E38= "",D38= ""), "", ROUND(ROUND(E38, 2) * ROUND(D38, 3), 2))</f>
        <v/>
      </c>
    </row>
    <row r="40" spans="2:6" ht="12.75" customHeight="1">
      <c r="B40" s="79"/>
      <c r="C40" s="80"/>
      <c r="D40" s="81"/>
      <c r="E40" s="82"/>
      <c r="F40" s="83">
        <f>IF(AND(E40= "",D40= ""), "", ROUND(ROUND(E40, 2) * ROUND(D40, 3), 2))</f>
        <v/>
      </c>
    </row>
    <row r="42" spans="2:6" ht="12.75" customHeight="1">
      <c r="B42" s="79"/>
      <c r="C42" s="80"/>
      <c r="D42" s="81"/>
      <c r="E42" s="82"/>
      <c r="F42" s="83">
        <f>IF(AND(E42= "",D42= ""), "", ROUND(ROUND(E42, 2) * ROUND(D42, 3), 2))</f>
        <v/>
      </c>
    </row>
    <row r="44" spans="2:6" ht="12.75" customHeight="1">
      <c r="B44" s="79"/>
      <c r="C44" s="80"/>
      <c r="D44" s="81"/>
      <c r="E44" s="82"/>
      <c r="F44" s="83">
        <f>IF(AND(E44= "",D44= ""), "", ROUND(ROUND(E44, 2) * ROUND(D44, 3), 2))</f>
        <v/>
      </c>
    </row>
    <row r="46" spans="2:6" ht="12.75" customHeight="1">
      <c r="B46" s="79"/>
      <c r="C46" s="80"/>
      <c r="D46" s="81"/>
      <c r="E46" s="82"/>
      <c r="F46" s="83">
        <f>IF(AND(E46= "",D46= ""), "", ROUND(ROUND(E46, 2) * ROUND(D46, 3), 2))</f>
        <v/>
      </c>
    </row>
    <row r="48" spans="2:6" ht="12.75" customHeight="1">
      <c r="B48" s="79"/>
      <c r="C48" s="80"/>
      <c r="D48" s="81"/>
      <c r="E48" s="82"/>
      <c r="F48" s="83">
        <f>IF(AND(E48= "",D48= ""), "", ROUND(ROUND(E48, 2) * ROUND(D48, 3), 2))</f>
        <v/>
      </c>
    </row>
    <row r="50" spans="2:6" ht="12.75" customHeight="1">
      <c r="B50" s="79"/>
      <c r="C50" s="80"/>
      <c r="D50" s="81"/>
      <c r="E50" s="82"/>
      <c r="F50" s="83">
        <f>IF(AND(E50= "",D50= ""), "", ROUND(ROUND(E50, 2) * ROUND(D50, 3), 2))</f>
        <v/>
      </c>
    </row>
    <row r="52" spans="2:6" ht="12.75" customHeight="1">
      <c r="B52" s="79"/>
      <c r="C52" s="80"/>
      <c r="D52" s="81"/>
      <c r="E52" s="82"/>
      <c r="F52" s="83">
        <f>IF(AND(E52= "",D52= ""), "", ROUND(ROUND(E52, 2) * ROUND(D52, 3), 2))</f>
        <v/>
      </c>
    </row>
    <row r="54" spans="2:6" ht="12.75" customHeight="1">
      <c r="B54" s="79"/>
      <c r="C54" s="80"/>
      <c r="D54" s="81"/>
      <c r="E54" s="82"/>
      <c r="F54" s="83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AO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AO!Print_Titles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2026-03-27T11:34:08Z</dcterms:created>
  <dcterms:modified xsi:type="dcterms:W3CDTF">2026-03-27T11:34:08Z</dcterms:modified>
</cp:coreProperties>
</file>